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Таблицы 2024\New Tab\"/>
    </mc:Choice>
  </mc:AlternateContent>
  <xr:revisionPtr revIDLastSave="0" documentId="13_ncr:1_{BD340E65-0955-45CB-A8E9-5F2E6F1A1E6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Тр. пр.  переходн. со смещ. отр" sheetId="2" r:id="rId1"/>
    <sheet name="Help" sheetId="4" r:id="rId2"/>
  </sheets>
  <definedNames>
    <definedName name="_xlnm._FilterDatabase" localSheetId="0" hidden="1">'Тр. пр.  переходн. со смещ. отр'!$A$30:$A$111</definedName>
    <definedName name="d_верт">'Тр. пр.  переходн. со смещ. отр'!$O$6</definedName>
    <definedName name="D_гориз">'Тр. пр.  переходн. со смещ. отр'!$O$7</definedName>
    <definedName name="Min_1_X">'Тр. пр.  переходн. со смещ. отр'!$AB$22</definedName>
    <definedName name="Min_2_X">'Тр. пр.  переходн. со смещ. отр'!$AD$22</definedName>
    <definedName name="Z_смещение">'Тр. пр.  переходн. со смещ. отр'!$O$8</definedName>
    <definedName name="абсцисса_отросток">OFFSET('Тр. пр.  переходн. со смещ. отр'!$C$33,0,0,1,361)</definedName>
    <definedName name="абсцисса_ствол">OFFSET('Тр. пр.  переходн. со смещ. отр'!$C$95,0,0,1,361)</definedName>
    <definedName name="Высота_пояска">'Тр. пр.  переходн. со смещ. отр'!$O$12</definedName>
    <definedName name="Группа1">(d_верт+Z_смещение&lt;=D_гориз/2)</definedName>
    <definedName name="Группа2">(d_верт+Z_смещение&gt;D_гориз/2)</definedName>
    <definedName name="длина_лекала_отросток">PI()*d_верт</definedName>
    <definedName name="длина_лекала_ствол">(0.0087266*(DEGREES(ACOS((1-2*Z_смещение/D_гориз-2*d_верт/D_гориз)))-DEGREES(ACOS((1-2*Z_смещение/D_гориз)))))*Группа1+(D_гориз*0.0087266*(DEGREES(ASIN((1-2*Z_смещение/D_гориз)))+DEGREES(ASIN(2*d_верт/D_гориз-1+2*Z_смещение/D_гориз))))*Группа2</definedName>
    <definedName name="длина_отрезка_отросток">'Тр. пр.  переходн. со смещ. отр'!$O$13</definedName>
    <definedName name="длина_отрезка_ствол">'Тр. пр.  переходн. со смещ. отр'!$O$85</definedName>
    <definedName name="количество_точек_отросток">'Тр. пр.  переходн. со смещ. отр'!$N$19</definedName>
    <definedName name="количество_точек_ствол">'Тр. пр.  переходн. со смещ. отр'!$O$86</definedName>
    <definedName name="ордината_отростка">OFFSET('Тр. пр.  переходн. со смещ. отр'!$C$29,0,0,1,361)</definedName>
    <definedName name="ордината_ствол_верх">OFFSET('Тр. пр.  переходн. со смещ. отр'!$C$91,0,0,1,361)</definedName>
    <definedName name="ордината_ствол_низ">-OFFSET('Тр. пр.  переходн. со смещ. отр'!$C$91,0,0,1,361)</definedName>
    <definedName name="Таблица_Min_ствол">OFFSET('Тр. пр.  переходн. со смещ. отр'!$C$29,0,0,5,361)</definedName>
    <definedName name="твип_то_мм">1000/352.78</definedName>
    <definedName name="Угол_отростка">'Тр. пр.  переходн. со смещ. отр'!$O$11</definedName>
  </definedNames>
  <calcPr calcId="191029"/>
  <webPublishing vml="1" allowPng="1" targetScreenSize="1024x768" codePage="1251"/>
  <webPublishObjects count="1">
    <webPublishObject id="9379" divId="Цилиндрический отвод_9379" destinationFile="C:\Documents and Settings\Папа\Рабочий стол\Отводы\Цилиндрический отвод.htm"/>
  </webPublishObject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" i="2" l="1"/>
  <c r="R10" i="2" s="1"/>
  <c r="S10" i="2" s="1"/>
  <c r="KR33" i="2" a="1"/>
  <c r="KR33" i="2" s="1"/>
  <c r="KS33" i="2" a="1"/>
  <c r="KS33" i="2" s="1"/>
  <c r="KT33" i="2" a="1"/>
  <c r="KT33" i="2" s="1"/>
  <c r="KU33" i="2" a="1"/>
  <c r="KU33" i="2" s="1"/>
  <c r="KV33" i="2" a="1"/>
  <c r="KV33" i="2" s="1"/>
  <c r="KW33" i="2" a="1"/>
  <c r="KW33" i="2" s="1"/>
  <c r="KX33" i="2" a="1"/>
  <c r="KX33" i="2" s="1"/>
  <c r="KY33" i="2" a="1"/>
  <c r="KY33" i="2" s="1"/>
  <c r="KZ33" i="2" a="1"/>
  <c r="KZ33" i="2" s="1"/>
  <c r="LA33" i="2" a="1"/>
  <c r="LA33" i="2" s="1"/>
  <c r="LB33" i="2" a="1"/>
  <c r="LB33" i="2" s="1"/>
  <c r="LC33" i="2" a="1"/>
  <c r="LC33" i="2" s="1"/>
  <c r="LD33" i="2" a="1"/>
  <c r="LD33" i="2" s="1"/>
  <c r="LE33" i="2" a="1"/>
  <c r="LE33" i="2" s="1"/>
  <c r="LF33" i="2" a="1"/>
  <c r="LF33" i="2" s="1"/>
  <c r="LG33" i="2" a="1"/>
  <c r="LG33" i="2" s="1"/>
  <c r="LH33" i="2" a="1"/>
  <c r="LH33" i="2" s="1"/>
  <c r="LI33" i="2" a="1"/>
  <c r="LI33" i="2" s="1"/>
  <c r="LJ33" i="2" a="1"/>
  <c r="LJ33" i="2" s="1"/>
  <c r="LK33" i="2" a="1"/>
  <c r="LK33" i="2" s="1"/>
  <c r="LL33" i="2" a="1"/>
  <c r="LL33" i="2" s="1"/>
  <c r="LM33" i="2" a="1"/>
  <c r="LM33" i="2" s="1"/>
  <c r="LN33" i="2" a="1"/>
  <c r="LN33" i="2" s="1"/>
  <c r="LO33" i="2" a="1"/>
  <c r="LO33" i="2" s="1"/>
  <c r="LP33" i="2" a="1"/>
  <c r="LP33" i="2" s="1"/>
  <c r="LQ33" i="2" a="1"/>
  <c r="LQ33" i="2" s="1"/>
  <c r="LR33" i="2" a="1"/>
  <c r="LR33" i="2" s="1"/>
  <c r="LS33" i="2" a="1"/>
  <c r="LS33" i="2" s="1"/>
  <c r="LT33" i="2" a="1"/>
  <c r="LT33" i="2" s="1"/>
  <c r="LU33" i="2" a="1"/>
  <c r="LU33" i="2" s="1"/>
  <c r="LV33" i="2" a="1"/>
  <c r="LV33" i="2" s="1"/>
  <c r="LW33" i="2" a="1"/>
  <c r="LW33" i="2" s="1"/>
  <c r="LX33" i="2" a="1"/>
  <c r="LX33" i="2" s="1"/>
  <c r="LY33" i="2" a="1"/>
  <c r="LY33" i="2" s="1"/>
  <c r="LZ33" i="2" a="1"/>
  <c r="LZ33" i="2" s="1"/>
  <c r="MA33" i="2" a="1"/>
  <c r="MA33" i="2" s="1"/>
  <c r="MB33" i="2" a="1"/>
  <c r="MB33" i="2" s="1"/>
  <c r="MC33" i="2" a="1"/>
  <c r="MC33" i="2" s="1"/>
  <c r="MD33" i="2" a="1"/>
  <c r="MD33" i="2" s="1"/>
  <c r="ME33" i="2" a="1"/>
  <c r="ME33" i="2" s="1"/>
  <c r="MF33" i="2" a="1"/>
  <c r="MF33" i="2" s="1"/>
  <c r="MG33" i="2" a="1"/>
  <c r="MG33" i="2" s="1"/>
  <c r="MH33" i="2" a="1"/>
  <c r="MH33" i="2" s="1"/>
  <c r="MI33" i="2" a="1"/>
  <c r="MI33" i="2" s="1"/>
  <c r="MJ33" i="2" a="1"/>
  <c r="MJ33" i="2" s="1"/>
  <c r="MK33" i="2" a="1"/>
  <c r="MK33" i="2" s="1"/>
  <c r="ML33" i="2" a="1"/>
  <c r="ML33" i="2" s="1"/>
  <c r="MM33" i="2" a="1"/>
  <c r="MM33" i="2" s="1"/>
  <c r="MN33" i="2" a="1"/>
  <c r="MN33" i="2" s="1"/>
  <c r="MO33" i="2" a="1"/>
  <c r="MO33" i="2" s="1"/>
  <c r="MP33" i="2" a="1"/>
  <c r="MP33" i="2" s="1"/>
  <c r="MQ33" i="2" a="1"/>
  <c r="MQ33" i="2" s="1"/>
  <c r="MR33" i="2" a="1"/>
  <c r="MR33" i="2" s="1"/>
  <c r="MS33" i="2" a="1"/>
  <c r="MS33" i="2" s="1"/>
  <c r="MT33" i="2" a="1"/>
  <c r="MT33" i="2" s="1"/>
  <c r="MU33" i="2" a="1"/>
  <c r="MU33" i="2" s="1"/>
  <c r="MV33" i="2" a="1"/>
  <c r="MV33" i="2" s="1"/>
  <c r="MW33" i="2" a="1"/>
  <c r="MW33" i="2" s="1"/>
  <c r="MX33" i="2" a="1"/>
  <c r="MX33" i="2" s="1"/>
  <c r="MY33" i="2" a="1"/>
  <c r="MY33" i="2" s="1"/>
  <c r="MU30" i="2"/>
  <c r="MV30" i="2" s="1"/>
  <c r="MW30" i="2" s="1"/>
  <c r="MX30" i="2" s="1"/>
  <c r="MY30" i="2" s="1"/>
  <c r="ML30" i="2"/>
  <c r="MM30" i="2" s="1"/>
  <c r="MN30" i="2" s="1"/>
  <c r="MO30" i="2" s="1"/>
  <c r="MP30" i="2" s="1"/>
  <c r="MQ30" i="2" s="1"/>
  <c r="MR30" i="2" s="1"/>
  <c r="MS30" i="2" s="1"/>
  <c r="MT30" i="2" s="1"/>
  <c r="KR30" i="2"/>
  <c r="KS30" i="2" s="1"/>
  <c r="KT30" i="2" s="1"/>
  <c r="KU30" i="2" s="1"/>
  <c r="KV30" i="2" s="1"/>
  <c r="KW30" i="2" s="1"/>
  <c r="KX30" i="2" s="1"/>
  <c r="KY30" i="2" s="1"/>
  <c r="KZ30" i="2" s="1"/>
  <c r="LA30" i="2" s="1"/>
  <c r="LB30" i="2" s="1"/>
  <c r="LC30" i="2" s="1"/>
  <c r="LD30" i="2" s="1"/>
  <c r="LE30" i="2" s="1"/>
  <c r="LF30" i="2" s="1"/>
  <c r="LG30" i="2" s="1"/>
  <c r="LH30" i="2" s="1"/>
  <c r="LI30" i="2" s="1"/>
  <c r="LJ30" i="2" s="1"/>
  <c r="LK30" i="2" s="1"/>
  <c r="LL30" i="2" s="1"/>
  <c r="LM30" i="2" s="1"/>
  <c r="LN30" i="2" s="1"/>
  <c r="LO30" i="2" s="1"/>
  <c r="LP30" i="2" s="1"/>
  <c r="LQ30" i="2" s="1"/>
  <c r="LR30" i="2" s="1"/>
  <c r="LS30" i="2" s="1"/>
  <c r="LT30" i="2" s="1"/>
  <c r="LU30" i="2" s="1"/>
  <c r="LV30" i="2" s="1"/>
  <c r="LW30" i="2" s="1"/>
  <c r="LX30" i="2" s="1"/>
  <c r="LY30" i="2" s="1"/>
  <c r="LZ30" i="2" s="1"/>
  <c r="MA30" i="2" s="1"/>
  <c r="MB30" i="2" s="1"/>
  <c r="MC30" i="2" s="1"/>
  <c r="MD30" i="2" s="1"/>
  <c r="ME30" i="2" s="1"/>
  <c r="MF30" i="2" s="1"/>
  <c r="MG30" i="2" s="1"/>
  <c r="MH30" i="2" s="1"/>
  <c r="MI30" i="2" s="1"/>
  <c r="MJ30" i="2" s="1"/>
  <c r="MK30" i="2" s="1"/>
  <c r="G33" i="2" a="1"/>
  <c r="G33" i="2" s="1"/>
  <c r="H33" i="2" a="1"/>
  <c r="H33" i="2" s="1"/>
  <c r="I33" i="2" a="1"/>
  <c r="I33" i="2" s="1"/>
  <c r="J33" i="2" a="1"/>
  <c r="J33" i="2" s="1"/>
  <c r="K33" i="2" a="1"/>
  <c r="K33" i="2" s="1"/>
  <c r="L33" i="2" a="1"/>
  <c r="L33" i="2" s="1"/>
  <c r="M33" i="2" a="1"/>
  <c r="M33" i="2" s="1"/>
  <c r="N33" i="2" a="1"/>
  <c r="N33" i="2" s="1"/>
  <c r="O33" i="2" a="1"/>
  <c r="O33" i="2" s="1"/>
  <c r="P33" i="2" a="1"/>
  <c r="P33" i="2" s="1"/>
  <c r="Q33" i="2" a="1"/>
  <c r="Q33" i="2" s="1"/>
  <c r="R33" i="2" a="1"/>
  <c r="R33" i="2" s="1"/>
  <c r="S33" i="2" a="1"/>
  <c r="S33" i="2" s="1"/>
  <c r="T33" i="2" a="1"/>
  <c r="T33" i="2" s="1"/>
  <c r="U33" i="2" a="1"/>
  <c r="U33" i="2" s="1"/>
  <c r="V33" i="2" a="1"/>
  <c r="V33" i="2" s="1"/>
  <c r="W33" i="2" a="1"/>
  <c r="W33" i="2" s="1"/>
  <c r="X33" i="2" a="1"/>
  <c r="X33" i="2" s="1"/>
  <c r="Y33" i="2" a="1"/>
  <c r="Y33" i="2" s="1"/>
  <c r="Z33" i="2" a="1"/>
  <c r="Z33" i="2" s="1"/>
  <c r="AA33" i="2" a="1"/>
  <c r="AA33" i="2" s="1"/>
  <c r="AB33" i="2" a="1"/>
  <c r="AB33" i="2" s="1"/>
  <c r="AC33" i="2" a="1"/>
  <c r="AC33" i="2" s="1"/>
  <c r="AD33" i="2" a="1"/>
  <c r="AD33" i="2" s="1"/>
  <c r="AE33" i="2" a="1"/>
  <c r="AE33" i="2" s="1"/>
  <c r="AF33" i="2" a="1"/>
  <c r="AF33" i="2" s="1"/>
  <c r="AG33" i="2" a="1"/>
  <c r="AG33" i="2" s="1"/>
  <c r="AH33" i="2" a="1"/>
  <c r="AH33" i="2" s="1"/>
  <c r="AI33" i="2" a="1"/>
  <c r="AI33" i="2" s="1"/>
  <c r="AJ33" i="2" a="1"/>
  <c r="AJ33" i="2" s="1"/>
  <c r="AK33" i="2" a="1"/>
  <c r="AK33" i="2" s="1"/>
  <c r="AL33" i="2" a="1"/>
  <c r="AL33" i="2" s="1"/>
  <c r="AM33" i="2" a="1"/>
  <c r="AM33" i="2" s="1"/>
  <c r="AN33" i="2" a="1"/>
  <c r="AN33" i="2" s="1"/>
  <c r="AO33" i="2" a="1"/>
  <c r="AO33" i="2" s="1"/>
  <c r="AP33" i="2" a="1"/>
  <c r="AP33" i="2" s="1"/>
  <c r="AQ33" i="2" a="1"/>
  <c r="AQ33" i="2" s="1"/>
  <c r="AR33" i="2" a="1"/>
  <c r="AR33" i="2" s="1"/>
  <c r="AS33" i="2" a="1"/>
  <c r="AS33" i="2" s="1"/>
  <c r="AT33" i="2" a="1"/>
  <c r="AT33" i="2" s="1"/>
  <c r="AU33" i="2" a="1"/>
  <c r="AU33" i="2" s="1"/>
  <c r="AV33" i="2" a="1"/>
  <c r="AV33" i="2" s="1"/>
  <c r="AW33" i="2" a="1"/>
  <c r="AW33" i="2" s="1"/>
  <c r="AX33" i="2" a="1"/>
  <c r="AX33" i="2" s="1"/>
  <c r="AY33" i="2" a="1"/>
  <c r="AY33" i="2" s="1"/>
  <c r="AZ33" i="2" a="1"/>
  <c r="AZ33" i="2" s="1"/>
  <c r="BA33" i="2" a="1"/>
  <c r="BA33" i="2" s="1"/>
  <c r="BB33" i="2" a="1"/>
  <c r="BB33" i="2" s="1"/>
  <c r="BC33" i="2" a="1"/>
  <c r="BC33" i="2" s="1"/>
  <c r="BD33" i="2" a="1"/>
  <c r="BD33" i="2" s="1"/>
  <c r="BE33" i="2" a="1"/>
  <c r="BE33" i="2" s="1"/>
  <c r="BF33" i="2" a="1"/>
  <c r="BF33" i="2" s="1"/>
  <c r="BG33" i="2" a="1"/>
  <c r="BG33" i="2" s="1"/>
  <c r="BH33" i="2" a="1"/>
  <c r="BH33" i="2" s="1"/>
  <c r="BI33" i="2" a="1"/>
  <c r="BI33" i="2" s="1"/>
  <c r="BJ33" i="2" a="1"/>
  <c r="BJ33" i="2" s="1"/>
  <c r="BK33" i="2" a="1"/>
  <c r="BK33" i="2" s="1"/>
  <c r="BL33" i="2" a="1"/>
  <c r="BL33" i="2" s="1"/>
  <c r="BM33" i="2" a="1"/>
  <c r="BM33" i="2" s="1"/>
  <c r="BN33" i="2" a="1"/>
  <c r="BN33" i="2" s="1"/>
  <c r="BO33" i="2" a="1"/>
  <c r="BO33" i="2" s="1"/>
  <c r="BP33" i="2" a="1"/>
  <c r="BP33" i="2" s="1"/>
  <c r="BQ33" i="2" a="1"/>
  <c r="BQ33" i="2" s="1"/>
  <c r="BR33" i="2" a="1"/>
  <c r="BR33" i="2" s="1"/>
  <c r="BS33" i="2" a="1"/>
  <c r="BS33" i="2" s="1"/>
  <c r="BT33" i="2" a="1"/>
  <c r="BT33" i="2" s="1"/>
  <c r="BU33" i="2" a="1"/>
  <c r="BU33" i="2" s="1"/>
  <c r="BV33" i="2" a="1"/>
  <c r="BV33" i="2" s="1"/>
  <c r="BW33" i="2" a="1"/>
  <c r="BW33" i="2" s="1"/>
  <c r="BX33" i="2" a="1"/>
  <c r="BX33" i="2" s="1"/>
  <c r="BY33" i="2" a="1"/>
  <c r="BY33" i="2" s="1"/>
  <c r="BZ33" i="2" a="1"/>
  <c r="BZ33" i="2" s="1"/>
  <c r="CA33" i="2" a="1"/>
  <c r="CA33" i="2" s="1"/>
  <c r="CB33" i="2" a="1"/>
  <c r="CB33" i="2" s="1"/>
  <c r="CC33" i="2" a="1"/>
  <c r="CC33" i="2" s="1"/>
  <c r="CD33" i="2" a="1"/>
  <c r="CD33" i="2" s="1"/>
  <c r="CE33" i="2" a="1"/>
  <c r="CE33" i="2" s="1"/>
  <c r="CF33" i="2" a="1"/>
  <c r="CF33" i="2" s="1"/>
  <c r="CG33" i="2" a="1"/>
  <c r="CG33" i="2" s="1"/>
  <c r="CH33" i="2" a="1"/>
  <c r="CH33" i="2" s="1"/>
  <c r="CI33" i="2" a="1"/>
  <c r="CI33" i="2" s="1"/>
  <c r="CJ33" i="2" a="1"/>
  <c r="CJ33" i="2" s="1"/>
  <c r="CK33" i="2" a="1"/>
  <c r="CK33" i="2" s="1"/>
  <c r="CL33" i="2" a="1"/>
  <c r="CL33" i="2" s="1"/>
  <c r="CM33" i="2" a="1"/>
  <c r="CM33" i="2" s="1"/>
  <c r="CN33" i="2" a="1"/>
  <c r="CN33" i="2" s="1"/>
  <c r="CO33" i="2" a="1"/>
  <c r="CO33" i="2" s="1"/>
  <c r="CP33" i="2" a="1"/>
  <c r="CP33" i="2" s="1"/>
  <c r="CQ33" i="2" a="1"/>
  <c r="CQ33" i="2" s="1"/>
  <c r="CR33" i="2" a="1"/>
  <c r="CR33" i="2" s="1"/>
  <c r="CS33" i="2" a="1"/>
  <c r="CS33" i="2" s="1"/>
  <c r="CT33" i="2" a="1"/>
  <c r="CT33" i="2" s="1"/>
  <c r="CU33" i="2" a="1"/>
  <c r="CU33" i="2" s="1"/>
  <c r="CV33" i="2" a="1"/>
  <c r="CV33" i="2" s="1"/>
  <c r="CW33" i="2" a="1"/>
  <c r="CW33" i="2" s="1"/>
  <c r="CX33" i="2" a="1"/>
  <c r="CX33" i="2" s="1"/>
  <c r="CY33" i="2" a="1"/>
  <c r="CY33" i="2" s="1"/>
  <c r="CZ33" i="2" a="1"/>
  <c r="CZ33" i="2" s="1"/>
  <c r="DA33" i="2" a="1"/>
  <c r="DA33" i="2" s="1"/>
  <c r="DB33" i="2" a="1"/>
  <c r="DB33" i="2" s="1"/>
  <c r="DC33" i="2" a="1"/>
  <c r="DC33" i="2" s="1"/>
  <c r="DD33" i="2" a="1"/>
  <c r="DD33" i="2" s="1"/>
  <c r="DE33" i="2" a="1"/>
  <c r="DE33" i="2" s="1"/>
  <c r="DF33" i="2" a="1"/>
  <c r="DF33" i="2" s="1"/>
  <c r="DG33" i="2" a="1"/>
  <c r="DG33" i="2" s="1"/>
  <c r="DH33" i="2" a="1"/>
  <c r="DH33" i="2" s="1"/>
  <c r="DI33" i="2" a="1"/>
  <c r="DI33" i="2" s="1"/>
  <c r="DJ33" i="2" a="1"/>
  <c r="DJ33" i="2" s="1"/>
  <c r="DK33" i="2" a="1"/>
  <c r="DK33" i="2" s="1"/>
  <c r="DL33" i="2" a="1"/>
  <c r="DL33" i="2" s="1"/>
  <c r="DM33" i="2" a="1"/>
  <c r="DM33" i="2" s="1"/>
  <c r="DN33" i="2" a="1"/>
  <c r="DN33" i="2" s="1"/>
  <c r="DO33" i="2" a="1"/>
  <c r="DO33" i="2" s="1"/>
  <c r="DP33" i="2" a="1"/>
  <c r="DP33" i="2" s="1"/>
  <c r="DQ33" i="2" a="1"/>
  <c r="DQ33" i="2" s="1"/>
  <c r="DR33" i="2" a="1"/>
  <c r="DR33" i="2" s="1"/>
  <c r="DS33" i="2" a="1"/>
  <c r="DS33" i="2" s="1"/>
  <c r="DT33" i="2" a="1"/>
  <c r="DT33" i="2" s="1"/>
  <c r="DU33" i="2" a="1"/>
  <c r="DU33" i="2" s="1"/>
  <c r="DV33" i="2" a="1"/>
  <c r="DV33" i="2" s="1"/>
  <c r="DW33" i="2" a="1"/>
  <c r="DW33" i="2" s="1"/>
  <c r="DX33" i="2" a="1"/>
  <c r="DX33" i="2" s="1"/>
  <c r="DY33" i="2" a="1"/>
  <c r="DY33" i="2" s="1"/>
  <c r="DZ33" i="2" a="1"/>
  <c r="DZ33" i="2" s="1"/>
  <c r="EA33" i="2" a="1"/>
  <c r="EA33" i="2" s="1"/>
  <c r="EB33" i="2" a="1"/>
  <c r="EB33" i="2" s="1"/>
  <c r="EC33" i="2" a="1"/>
  <c r="EC33" i="2" s="1"/>
  <c r="ED33" i="2" a="1"/>
  <c r="ED33" i="2" s="1"/>
  <c r="EE33" i="2" a="1"/>
  <c r="EE33" i="2" s="1"/>
  <c r="EF33" i="2" a="1"/>
  <c r="EF33" i="2" s="1"/>
  <c r="EG33" i="2" a="1"/>
  <c r="EG33" i="2" s="1"/>
  <c r="EH33" i="2" a="1"/>
  <c r="EH33" i="2" s="1"/>
  <c r="EI33" i="2" a="1"/>
  <c r="EI33" i="2" s="1"/>
  <c r="EJ33" i="2" a="1"/>
  <c r="EJ33" i="2" s="1"/>
  <c r="EK33" i="2" a="1"/>
  <c r="EK33" i="2" s="1"/>
  <c r="EL33" i="2" a="1"/>
  <c r="EL33" i="2" s="1"/>
  <c r="EM33" i="2" a="1"/>
  <c r="EM33" i="2" s="1"/>
  <c r="EN33" i="2" a="1"/>
  <c r="EN33" i="2" s="1"/>
  <c r="EO33" i="2" a="1"/>
  <c r="EO33" i="2" s="1"/>
  <c r="EP33" i="2" a="1"/>
  <c r="EP33" i="2" s="1"/>
  <c r="EQ33" i="2" a="1"/>
  <c r="EQ33" i="2" s="1"/>
  <c r="ER33" i="2" a="1"/>
  <c r="ER33" i="2" s="1"/>
  <c r="ES33" i="2" a="1"/>
  <c r="ES33" i="2" s="1"/>
  <c r="ET33" i="2" a="1"/>
  <c r="ET33" i="2" s="1"/>
  <c r="EU33" i="2" a="1"/>
  <c r="EU33" i="2" s="1"/>
  <c r="EV33" i="2" a="1"/>
  <c r="EV33" i="2" s="1"/>
  <c r="EW33" i="2" a="1"/>
  <c r="EW33" i="2" s="1"/>
  <c r="EX33" i="2" a="1"/>
  <c r="EX33" i="2" s="1"/>
  <c r="EY33" i="2" a="1"/>
  <c r="EY33" i="2" s="1"/>
  <c r="EZ33" i="2" a="1"/>
  <c r="EZ33" i="2" s="1"/>
  <c r="FA33" i="2" a="1"/>
  <c r="FA33" i="2" s="1"/>
  <c r="FB33" i="2" a="1"/>
  <c r="FB33" i="2" s="1"/>
  <c r="FC33" i="2" a="1"/>
  <c r="FC33" i="2" s="1"/>
  <c r="FD33" i="2" a="1"/>
  <c r="FD33" i="2" s="1"/>
  <c r="FE33" i="2" a="1"/>
  <c r="FE33" i="2" s="1"/>
  <c r="FF33" i="2" a="1"/>
  <c r="FF33" i="2" s="1"/>
  <c r="FG33" i="2" a="1"/>
  <c r="FG33" i="2" s="1"/>
  <c r="FH33" i="2" a="1"/>
  <c r="FH33" i="2" s="1"/>
  <c r="FI33" i="2" a="1"/>
  <c r="FI33" i="2" s="1"/>
  <c r="FJ33" i="2" a="1"/>
  <c r="FJ33" i="2" s="1"/>
  <c r="FK33" i="2" a="1"/>
  <c r="FK33" i="2" s="1"/>
  <c r="FL33" i="2" a="1"/>
  <c r="FL33" i="2" s="1"/>
  <c r="FM33" i="2" a="1"/>
  <c r="FM33" i="2" s="1"/>
  <c r="FN33" i="2" a="1"/>
  <c r="FN33" i="2" s="1"/>
  <c r="FO33" i="2" a="1"/>
  <c r="FO33" i="2" s="1"/>
  <c r="FP33" i="2" a="1"/>
  <c r="FP33" i="2" s="1"/>
  <c r="FQ33" i="2" a="1"/>
  <c r="FQ33" i="2" s="1"/>
  <c r="FR33" i="2" a="1"/>
  <c r="FR33" i="2" s="1"/>
  <c r="FS33" i="2" a="1"/>
  <c r="FS33" i="2" s="1"/>
  <c r="FT33" i="2" a="1"/>
  <c r="FT33" i="2" s="1"/>
  <c r="FU33" i="2" a="1"/>
  <c r="FU33" i="2" s="1"/>
  <c r="FV33" i="2" a="1"/>
  <c r="FV33" i="2" s="1"/>
  <c r="FW33" i="2" a="1"/>
  <c r="FW33" i="2" s="1"/>
  <c r="FX33" i="2" a="1"/>
  <c r="FX33" i="2" s="1"/>
  <c r="FY33" i="2" a="1"/>
  <c r="FY33" i="2" s="1"/>
  <c r="FZ33" i="2" a="1"/>
  <c r="FZ33" i="2" s="1"/>
  <c r="GA33" i="2" a="1"/>
  <c r="GA33" i="2" s="1"/>
  <c r="GB33" i="2" a="1"/>
  <c r="GB33" i="2" s="1"/>
  <c r="GC33" i="2" a="1"/>
  <c r="GC33" i="2" s="1"/>
  <c r="GD33" i="2" a="1"/>
  <c r="GD33" i="2" s="1"/>
  <c r="GE33" i="2" a="1"/>
  <c r="GE33" i="2" s="1"/>
  <c r="GF33" i="2" a="1"/>
  <c r="GF33" i="2" s="1"/>
  <c r="GG33" i="2" a="1"/>
  <c r="GG33" i="2" s="1"/>
  <c r="GH33" i="2" a="1"/>
  <c r="GH33" i="2" s="1"/>
  <c r="GI33" i="2" a="1"/>
  <c r="GI33" i="2" s="1"/>
  <c r="GJ33" i="2" a="1"/>
  <c r="GJ33" i="2" s="1"/>
  <c r="GK33" i="2" a="1"/>
  <c r="GK33" i="2" s="1"/>
  <c r="GL33" i="2" a="1"/>
  <c r="GL33" i="2" s="1"/>
  <c r="GM33" i="2" a="1"/>
  <c r="GM33" i="2" s="1"/>
  <c r="GN33" i="2" a="1"/>
  <c r="GN33" i="2" s="1"/>
  <c r="GO33" i="2" a="1"/>
  <c r="GO33" i="2" s="1"/>
  <c r="GP33" i="2" a="1"/>
  <c r="GP33" i="2" s="1"/>
  <c r="GQ33" i="2" a="1"/>
  <c r="GQ33" i="2" s="1"/>
  <c r="GR33" i="2" a="1"/>
  <c r="GR33" i="2" s="1"/>
  <c r="GS33" i="2" a="1"/>
  <c r="GS33" i="2" s="1"/>
  <c r="GT33" i="2" a="1"/>
  <c r="GT33" i="2" s="1"/>
  <c r="GU33" i="2" a="1"/>
  <c r="GU33" i="2" s="1"/>
  <c r="GV33" i="2" a="1"/>
  <c r="GV33" i="2" s="1"/>
  <c r="GW33" i="2" a="1"/>
  <c r="GW33" i="2" s="1"/>
  <c r="GX33" i="2" a="1"/>
  <c r="GX33" i="2" s="1"/>
  <c r="GY33" i="2" a="1"/>
  <c r="GY33" i="2" s="1"/>
  <c r="GZ33" i="2" a="1"/>
  <c r="GZ33" i="2" s="1"/>
  <c r="HA33" i="2" a="1"/>
  <c r="HA33" i="2" s="1"/>
  <c r="HB33" i="2" a="1"/>
  <c r="HB33" i="2" s="1"/>
  <c r="HC33" i="2" a="1"/>
  <c r="HC33" i="2" s="1"/>
  <c r="HD33" i="2" a="1"/>
  <c r="HD33" i="2" s="1"/>
  <c r="HE33" i="2" a="1"/>
  <c r="HE33" i="2" s="1"/>
  <c r="HF33" i="2" a="1"/>
  <c r="HF33" i="2" s="1"/>
  <c r="HG33" i="2" a="1"/>
  <c r="HG33" i="2" s="1"/>
  <c r="HH33" i="2" a="1"/>
  <c r="HH33" i="2" s="1"/>
  <c r="HI33" i="2" a="1"/>
  <c r="HI33" i="2" s="1"/>
  <c r="HJ33" i="2" a="1"/>
  <c r="HJ33" i="2" s="1"/>
  <c r="HK33" i="2" a="1"/>
  <c r="HK33" i="2" s="1"/>
  <c r="HL33" i="2" a="1"/>
  <c r="HL33" i="2" s="1"/>
  <c r="HM33" i="2" a="1"/>
  <c r="HM33" i="2" s="1"/>
  <c r="HN33" i="2" a="1"/>
  <c r="HN33" i="2" s="1"/>
  <c r="HO33" i="2" a="1"/>
  <c r="HO33" i="2" s="1"/>
  <c r="HP33" i="2" a="1"/>
  <c r="HP33" i="2" s="1"/>
  <c r="HQ33" i="2" a="1"/>
  <c r="HQ33" i="2" s="1"/>
  <c r="HR33" i="2" a="1"/>
  <c r="HR33" i="2" s="1"/>
  <c r="HS33" i="2" a="1"/>
  <c r="HS33" i="2" s="1"/>
  <c r="HT33" i="2" a="1"/>
  <c r="HT33" i="2" s="1"/>
  <c r="HU33" i="2" a="1"/>
  <c r="HU33" i="2" s="1"/>
  <c r="HV33" i="2" a="1"/>
  <c r="HV33" i="2" s="1"/>
  <c r="HW33" i="2" a="1"/>
  <c r="HW33" i="2" s="1"/>
  <c r="HX33" i="2" a="1"/>
  <c r="HX33" i="2" s="1"/>
  <c r="HY33" i="2" a="1"/>
  <c r="HY33" i="2" s="1"/>
  <c r="HZ33" i="2" a="1"/>
  <c r="HZ33" i="2" s="1"/>
  <c r="IA33" i="2" a="1"/>
  <c r="IA33" i="2" s="1"/>
  <c r="IB33" i="2" a="1"/>
  <c r="IB33" i="2" s="1"/>
  <c r="IC33" i="2" a="1"/>
  <c r="IC33" i="2" s="1"/>
  <c r="ID33" i="2" a="1"/>
  <c r="ID33" i="2" s="1"/>
  <c r="IE33" i="2" a="1"/>
  <c r="IE33" i="2" s="1"/>
  <c r="IF33" i="2" a="1"/>
  <c r="IF33" i="2" s="1"/>
  <c r="IG33" i="2" a="1"/>
  <c r="IG33" i="2" s="1"/>
  <c r="IH33" i="2" a="1"/>
  <c r="IH33" i="2" s="1"/>
  <c r="II33" i="2" a="1"/>
  <c r="II33" i="2" s="1"/>
  <c r="IJ33" i="2" a="1"/>
  <c r="IJ33" i="2" s="1"/>
  <c r="IK33" i="2" a="1"/>
  <c r="IK33" i="2" s="1"/>
  <c r="IL33" i="2" a="1"/>
  <c r="IL33" i="2" s="1"/>
  <c r="IM33" i="2" a="1"/>
  <c r="IM33" i="2" s="1"/>
  <c r="IN33" i="2" a="1"/>
  <c r="IN33" i="2" s="1"/>
  <c r="IO33" i="2" a="1"/>
  <c r="IO33" i="2" s="1"/>
  <c r="IP33" i="2" a="1"/>
  <c r="IP33" i="2" s="1"/>
  <c r="IQ33" i="2" a="1"/>
  <c r="IQ33" i="2" s="1"/>
  <c r="IR33" i="2" a="1"/>
  <c r="IR33" i="2" s="1"/>
  <c r="IS33" i="2" a="1"/>
  <c r="IS33" i="2" s="1"/>
  <c r="IT33" i="2" a="1"/>
  <c r="IT33" i="2" s="1"/>
  <c r="IU33" i="2" a="1"/>
  <c r="IU33" i="2" s="1"/>
  <c r="IV33" i="2" a="1"/>
  <c r="IV33" i="2" s="1"/>
  <c r="IW33" i="2" a="1"/>
  <c r="IW33" i="2" s="1"/>
  <c r="IX33" i="2" a="1"/>
  <c r="IX33" i="2" s="1"/>
  <c r="IY33" i="2" a="1"/>
  <c r="IY33" i="2" s="1"/>
  <c r="IZ33" i="2" a="1"/>
  <c r="IZ33" i="2" s="1"/>
  <c r="JA33" i="2" a="1"/>
  <c r="JA33" i="2" s="1"/>
  <c r="JB33" i="2" a="1"/>
  <c r="JB33" i="2" s="1"/>
  <c r="JC33" i="2" a="1"/>
  <c r="JC33" i="2" s="1"/>
  <c r="JD33" i="2" a="1"/>
  <c r="JD33" i="2" s="1"/>
  <c r="JE33" i="2" a="1"/>
  <c r="JE33" i="2" s="1"/>
  <c r="JF33" i="2" a="1"/>
  <c r="JF33" i="2" s="1"/>
  <c r="JG33" i="2" a="1"/>
  <c r="JG33" i="2" s="1"/>
  <c r="JH33" i="2" a="1"/>
  <c r="JH33" i="2" s="1"/>
  <c r="JI33" i="2" a="1"/>
  <c r="JI33" i="2" s="1"/>
  <c r="JJ33" i="2" a="1"/>
  <c r="JJ33" i="2" s="1"/>
  <c r="JK33" i="2" a="1"/>
  <c r="JK33" i="2" s="1"/>
  <c r="JL33" i="2" a="1"/>
  <c r="JL33" i="2" s="1"/>
  <c r="JM33" i="2" a="1"/>
  <c r="JM33" i="2" s="1"/>
  <c r="JN33" i="2" a="1"/>
  <c r="JN33" i="2" s="1"/>
  <c r="JO33" i="2" a="1"/>
  <c r="JO33" i="2" s="1"/>
  <c r="JP33" i="2" a="1"/>
  <c r="JP33" i="2" s="1"/>
  <c r="JQ33" i="2" a="1"/>
  <c r="JQ33" i="2" s="1"/>
  <c r="JR33" i="2" a="1"/>
  <c r="JR33" i="2" s="1"/>
  <c r="JS33" i="2" a="1"/>
  <c r="JS33" i="2" s="1"/>
  <c r="JT33" i="2" a="1"/>
  <c r="JT33" i="2" s="1"/>
  <c r="JU33" i="2" a="1"/>
  <c r="JU33" i="2" s="1"/>
  <c r="JV33" i="2" a="1"/>
  <c r="JV33" i="2" s="1"/>
  <c r="JW33" i="2" a="1"/>
  <c r="JW33" i="2" s="1"/>
  <c r="JX33" i="2" a="1"/>
  <c r="JX33" i="2" s="1"/>
  <c r="JY33" i="2" a="1"/>
  <c r="JY33" i="2" s="1"/>
  <c r="JZ33" i="2" a="1"/>
  <c r="JZ33" i="2" s="1"/>
  <c r="KA33" i="2" a="1"/>
  <c r="KA33" i="2" s="1"/>
  <c r="KB33" i="2" a="1"/>
  <c r="KB33" i="2" s="1"/>
  <c r="KC33" i="2" a="1"/>
  <c r="KC33" i="2" s="1"/>
  <c r="KD33" i="2" a="1"/>
  <c r="KD33" i="2" s="1"/>
  <c r="KE33" i="2" a="1"/>
  <c r="KE33" i="2" s="1"/>
  <c r="KF33" i="2" a="1"/>
  <c r="KF33" i="2" s="1"/>
  <c r="KG33" i="2" a="1"/>
  <c r="KG33" i="2" s="1"/>
  <c r="KH33" i="2" a="1"/>
  <c r="KH33" i="2" s="1"/>
  <c r="KI33" i="2" a="1"/>
  <c r="KI33" i="2" s="1"/>
  <c r="KJ33" i="2" a="1"/>
  <c r="KJ33" i="2" s="1"/>
  <c r="KK33" i="2" a="1"/>
  <c r="KK33" i="2" s="1"/>
  <c r="KL33" i="2" a="1"/>
  <c r="KL33" i="2" s="1"/>
  <c r="KM33" i="2" a="1"/>
  <c r="KM33" i="2" s="1"/>
  <c r="KN33" i="2" a="1"/>
  <c r="KN33" i="2" s="1"/>
  <c r="KO33" i="2" a="1"/>
  <c r="KO33" i="2" s="1"/>
  <c r="KP33" i="2" a="1"/>
  <c r="KP33" i="2" s="1"/>
  <c r="KQ33" i="2" a="1"/>
  <c r="KQ33" i="2" s="1"/>
  <c r="D33" i="2" a="1"/>
  <c r="D33" i="2" s="1"/>
  <c r="E33" i="2" a="1"/>
  <c r="E33" i="2" s="1"/>
  <c r="F33" i="2" a="1"/>
  <c r="F33" i="2" s="1"/>
  <c r="C33" i="2" a="1"/>
  <c r="C33" i="2" s="1"/>
  <c r="IG30" i="2"/>
  <c r="IH30" i="2"/>
  <c r="II30" i="2"/>
  <c r="IJ30" i="2" s="1"/>
  <c r="IK30" i="2" s="1"/>
  <c r="IL30" i="2" s="1"/>
  <c r="IM30" i="2" s="1"/>
  <c r="IN30" i="2" s="1"/>
  <c r="IO30" i="2" s="1"/>
  <c r="IP30" i="2" s="1"/>
  <c r="IQ30" i="2" s="1"/>
  <c r="IR30" i="2" s="1"/>
  <c r="IS30" i="2" s="1"/>
  <c r="IT30" i="2" s="1"/>
  <c r="IU30" i="2" s="1"/>
  <c r="IV30" i="2" s="1"/>
  <c r="IW30" i="2" s="1"/>
  <c r="IX30" i="2" s="1"/>
  <c r="IY30" i="2" s="1"/>
  <c r="IZ30" i="2" s="1"/>
  <c r="JA30" i="2" s="1"/>
  <c r="JB30" i="2" s="1"/>
  <c r="JC30" i="2" s="1"/>
  <c r="JD30" i="2" s="1"/>
  <c r="JE30" i="2" s="1"/>
  <c r="JF30" i="2" s="1"/>
  <c r="JG30" i="2" s="1"/>
  <c r="JH30" i="2" s="1"/>
  <c r="JI30" i="2" s="1"/>
  <c r="JJ30" i="2" s="1"/>
  <c r="JK30" i="2" s="1"/>
  <c r="JL30" i="2" s="1"/>
  <c r="JM30" i="2" s="1"/>
  <c r="JN30" i="2" s="1"/>
  <c r="JO30" i="2" s="1"/>
  <c r="JP30" i="2" s="1"/>
  <c r="JQ30" i="2" s="1"/>
  <c r="JR30" i="2" s="1"/>
  <c r="JS30" i="2" s="1"/>
  <c r="JT30" i="2" s="1"/>
  <c r="JU30" i="2" s="1"/>
  <c r="JV30" i="2" s="1"/>
  <c r="JW30" i="2" s="1"/>
  <c r="JX30" i="2" s="1"/>
  <c r="JY30" i="2" s="1"/>
  <c r="JZ30" i="2" s="1"/>
  <c r="KA30" i="2" s="1"/>
  <c r="KB30" i="2" s="1"/>
  <c r="KC30" i="2" s="1"/>
  <c r="KD30" i="2" s="1"/>
  <c r="KE30" i="2" s="1"/>
  <c r="KF30" i="2" s="1"/>
  <c r="KG30" i="2" s="1"/>
  <c r="KH30" i="2" s="1"/>
  <c r="KI30" i="2" s="1"/>
  <c r="KJ30" i="2" s="1"/>
  <c r="KK30" i="2" s="1"/>
  <c r="KL30" i="2" s="1"/>
  <c r="KM30" i="2" s="1"/>
  <c r="KN30" i="2" s="1"/>
  <c r="KO30" i="2" s="1"/>
  <c r="KP30" i="2" s="1"/>
  <c r="KQ30" i="2" s="1"/>
  <c r="HE30" i="2"/>
  <c r="HF30" i="2" s="1"/>
  <c r="HG30" i="2" s="1"/>
  <c r="HH30" i="2" s="1"/>
  <c r="HI30" i="2" s="1"/>
  <c r="HJ30" i="2" s="1"/>
  <c r="HK30" i="2" s="1"/>
  <c r="HL30" i="2" s="1"/>
  <c r="HM30" i="2" s="1"/>
  <c r="HN30" i="2" s="1"/>
  <c r="HO30" i="2" s="1"/>
  <c r="HP30" i="2" s="1"/>
  <c r="HQ30" i="2" s="1"/>
  <c r="HR30" i="2" s="1"/>
  <c r="HS30" i="2" s="1"/>
  <c r="HT30" i="2" s="1"/>
  <c r="HU30" i="2" s="1"/>
  <c r="HV30" i="2" s="1"/>
  <c r="HW30" i="2" s="1"/>
  <c r="HX30" i="2" s="1"/>
  <c r="HY30" i="2" s="1"/>
  <c r="HZ30" i="2" s="1"/>
  <c r="IA30" i="2" s="1"/>
  <c r="IB30" i="2" s="1"/>
  <c r="IC30" i="2" s="1"/>
  <c r="ID30" i="2" s="1"/>
  <c r="IE30" i="2" s="1"/>
  <c r="IF30" i="2" s="1"/>
  <c r="CZ30" i="2"/>
  <c r="DA30" i="2" s="1"/>
  <c r="DB30" i="2" s="1"/>
  <c r="DC30" i="2" s="1"/>
  <c r="DD30" i="2" s="1"/>
  <c r="DE30" i="2" s="1"/>
  <c r="DF30" i="2" s="1"/>
  <c r="DG30" i="2" s="1"/>
  <c r="DH30" i="2" s="1"/>
  <c r="DI30" i="2" s="1"/>
  <c r="DJ30" i="2" s="1"/>
  <c r="DK30" i="2" s="1"/>
  <c r="DL30" i="2" s="1"/>
  <c r="DM30" i="2" s="1"/>
  <c r="DN30" i="2" s="1"/>
  <c r="DO30" i="2" s="1"/>
  <c r="DP30" i="2" s="1"/>
  <c r="DQ30" i="2" s="1"/>
  <c r="DR30" i="2" s="1"/>
  <c r="DS30" i="2" s="1"/>
  <c r="DT30" i="2" s="1"/>
  <c r="DU30" i="2" s="1"/>
  <c r="DV30" i="2" s="1"/>
  <c r="DW30" i="2" s="1"/>
  <c r="DX30" i="2" s="1"/>
  <c r="DY30" i="2" s="1"/>
  <c r="DZ30" i="2" s="1"/>
  <c r="EA30" i="2" s="1"/>
  <c r="EB30" i="2" s="1"/>
  <c r="EC30" i="2" s="1"/>
  <c r="ED30" i="2" s="1"/>
  <c r="EE30" i="2" s="1"/>
  <c r="EF30" i="2" s="1"/>
  <c r="EG30" i="2" s="1"/>
  <c r="EH30" i="2" s="1"/>
  <c r="EI30" i="2" s="1"/>
  <c r="EJ30" i="2" s="1"/>
  <c r="EK30" i="2" s="1"/>
  <c r="EL30" i="2" s="1"/>
  <c r="EM30" i="2" s="1"/>
  <c r="EN30" i="2" s="1"/>
  <c r="EO30" i="2" s="1"/>
  <c r="EP30" i="2" s="1"/>
  <c r="EQ30" i="2" s="1"/>
  <c r="ER30" i="2" s="1"/>
  <c r="ES30" i="2" s="1"/>
  <c r="ET30" i="2" s="1"/>
  <c r="EU30" i="2" s="1"/>
  <c r="EV30" i="2" s="1"/>
  <c r="EW30" i="2" s="1"/>
  <c r="EX30" i="2" s="1"/>
  <c r="EY30" i="2" s="1"/>
  <c r="EZ30" i="2" s="1"/>
  <c r="FA30" i="2" s="1"/>
  <c r="FB30" i="2" s="1"/>
  <c r="FC30" i="2" s="1"/>
  <c r="FD30" i="2" s="1"/>
  <c r="FE30" i="2" s="1"/>
  <c r="FF30" i="2" s="1"/>
  <c r="FG30" i="2" s="1"/>
  <c r="FH30" i="2" s="1"/>
  <c r="FI30" i="2" s="1"/>
  <c r="FJ30" i="2" s="1"/>
  <c r="FK30" i="2" s="1"/>
  <c r="FL30" i="2" s="1"/>
  <c r="FM30" i="2" s="1"/>
  <c r="FN30" i="2" s="1"/>
  <c r="FO30" i="2" s="1"/>
  <c r="FP30" i="2" s="1"/>
  <c r="FQ30" i="2" s="1"/>
  <c r="FR30" i="2" s="1"/>
  <c r="FS30" i="2" s="1"/>
  <c r="FT30" i="2" s="1"/>
  <c r="FU30" i="2" s="1"/>
  <c r="FV30" i="2" s="1"/>
  <c r="FW30" i="2" s="1"/>
  <c r="FX30" i="2" s="1"/>
  <c r="FY30" i="2" s="1"/>
  <c r="FZ30" i="2" s="1"/>
  <c r="GA30" i="2" s="1"/>
  <c r="GB30" i="2" s="1"/>
  <c r="GC30" i="2" s="1"/>
  <c r="GD30" i="2" s="1"/>
  <c r="GE30" i="2" s="1"/>
  <c r="GF30" i="2" s="1"/>
  <c r="GG30" i="2" s="1"/>
  <c r="GH30" i="2" s="1"/>
  <c r="GI30" i="2" s="1"/>
  <c r="GJ30" i="2" s="1"/>
  <c r="GK30" i="2" s="1"/>
  <c r="GL30" i="2" s="1"/>
  <c r="GM30" i="2" s="1"/>
  <c r="GN30" i="2" s="1"/>
  <c r="GO30" i="2" s="1"/>
  <c r="GP30" i="2" s="1"/>
  <c r="GQ30" i="2" s="1"/>
  <c r="GR30" i="2" s="1"/>
  <c r="GS30" i="2" s="1"/>
  <c r="GT30" i="2" s="1"/>
  <c r="GU30" i="2" s="1"/>
  <c r="GV30" i="2" s="1"/>
  <c r="GW30" i="2" s="1"/>
  <c r="GX30" i="2" s="1"/>
  <c r="GY30" i="2" s="1"/>
  <c r="GZ30" i="2" s="1"/>
  <c r="HA30" i="2" s="1"/>
  <c r="HB30" i="2" s="1"/>
  <c r="HC30" i="2" s="1"/>
  <c r="HD30" i="2" s="1"/>
  <c r="T110" i="2"/>
  <c r="Z22" i="2" a="1"/>
  <c r="Z22" i="2" s="1"/>
  <c r="Z21" i="2" a="1"/>
  <c r="Z21" i="2" s="1"/>
  <c r="X22" i="2" a="1"/>
  <c r="X22" i="2" s="1"/>
  <c r="X21" i="2" a="1"/>
  <c r="X21" i="2" s="1"/>
  <c r="V22" i="2" a="1"/>
  <c r="V22" i="2" s="1"/>
  <c r="V21" i="2" a="1"/>
  <c r="V21" i="2" s="1"/>
  <c r="T22" i="2" a="1"/>
  <c r="T22" i="2" s="1"/>
  <c r="T21" i="2" a="1"/>
  <c r="T21" i="2" s="1"/>
  <c r="K7" i="2"/>
  <c r="K8" i="2" l="1"/>
  <c r="Q12" i="2" a="1"/>
  <c r="Q12" i="2" s="1"/>
  <c r="D92" i="2" l="1"/>
  <c r="D30" i="2"/>
  <c r="E92" i="2" l="1"/>
  <c r="E30" i="2"/>
  <c r="F92" i="2" l="1"/>
  <c r="F30" i="2"/>
  <c r="G92" i="2" l="1"/>
  <c r="G30" i="2"/>
  <c r="P12" i="2" l="1" a="1"/>
  <c r="P12" i="2" s="1"/>
  <c r="K13" i="2" s="1"/>
  <c r="H92" i="2"/>
  <c r="H30" i="2"/>
  <c r="N18" i="2" a="1"/>
  <c r="N18" i="2" s="1"/>
  <c r="H18" i="2" s="1"/>
  <c r="I92" i="2" l="1"/>
  <c r="O19" i="2"/>
  <c r="P19" i="2" s="1"/>
  <c r="N19" i="2" s="1" a="1"/>
  <c r="N19" i="2" s="1"/>
  <c r="I30" i="2"/>
  <c r="C32" i="2" l="1" a="1"/>
  <c r="C32" i="2" s="1"/>
  <c r="J92" i="2"/>
  <c r="J30" i="2"/>
  <c r="K92" i="2" l="1"/>
  <c r="K30" i="2"/>
  <c r="L92" i="2" l="1"/>
  <c r="L30" i="2"/>
  <c r="B5" i="2"/>
  <c r="M92" i="2" l="1"/>
  <c r="M30" i="2"/>
  <c r="O18" i="2"/>
  <c r="N92" i="2" l="1"/>
  <c r="N30" i="2"/>
  <c r="O30" i="2" l="1"/>
  <c r="C96" i="2"/>
  <c r="O92" i="2"/>
  <c r="C34" i="2"/>
  <c r="P30" i="2" l="1"/>
  <c r="D96" i="2"/>
  <c r="P92" i="2"/>
  <c r="D34" i="2"/>
  <c r="Q30" i="2" l="1"/>
  <c r="E96" i="2"/>
  <c r="Q92" i="2"/>
  <c r="E34" i="2"/>
  <c r="R30" i="2" l="1"/>
  <c r="F96" i="2"/>
  <c r="R92" i="2"/>
  <c r="F34" i="2"/>
  <c r="G96" i="2" l="1"/>
  <c r="S30" i="2"/>
  <c r="S92" i="2"/>
  <c r="G34" i="2"/>
  <c r="H96" i="2" l="1"/>
  <c r="T30" i="2"/>
  <c r="T92" i="2"/>
  <c r="H34" i="2"/>
  <c r="U30" i="2" l="1"/>
  <c r="I96" i="2"/>
  <c r="U92" i="2"/>
  <c r="I34" i="2"/>
  <c r="J96" i="2" l="1"/>
  <c r="V30" i="2"/>
  <c r="V92" i="2"/>
  <c r="J34" i="2"/>
  <c r="K96" i="2" l="1"/>
  <c r="W30" i="2"/>
  <c r="W92" i="2"/>
  <c r="K34" i="2"/>
  <c r="X30" i="2" l="1"/>
  <c r="L96" i="2"/>
  <c r="X92" i="2"/>
  <c r="L34" i="2"/>
  <c r="Y30" i="2" l="1"/>
  <c r="Y92" i="2"/>
  <c r="C100" i="2"/>
  <c r="C38" i="2"/>
  <c r="Z30" i="2" l="1"/>
  <c r="Z92" i="2"/>
  <c r="D100" i="2"/>
  <c r="D38" i="2"/>
  <c r="AA30" i="2" l="1"/>
  <c r="E100" i="2"/>
  <c r="AA92" i="2"/>
  <c r="E38" i="2"/>
  <c r="AB30" i="2" l="1"/>
  <c r="AB92" i="2"/>
  <c r="F100" i="2"/>
  <c r="F38" i="2"/>
  <c r="AC30" i="2" l="1"/>
  <c r="AC92" i="2"/>
  <c r="G100" i="2"/>
  <c r="G38" i="2"/>
  <c r="AD30" i="2" l="1"/>
  <c r="AD92" i="2"/>
  <c r="H100" i="2"/>
  <c r="H38" i="2"/>
  <c r="AE30" i="2" l="1"/>
  <c r="I100" i="2"/>
  <c r="AE92" i="2"/>
  <c r="I38" i="2"/>
  <c r="AF30" i="2" l="1"/>
  <c r="J100" i="2"/>
  <c r="AF92" i="2"/>
  <c r="J38" i="2"/>
  <c r="AG30" i="2" l="1"/>
  <c r="K100" i="2"/>
  <c r="AG92" i="2"/>
  <c r="K38" i="2"/>
  <c r="AH30" i="2" l="1"/>
  <c r="L100" i="2"/>
  <c r="AH92" i="2"/>
  <c r="L38" i="2"/>
  <c r="AI30" i="2" l="1"/>
  <c r="AI92" i="2"/>
  <c r="C104" i="2"/>
  <c r="C42" i="2"/>
  <c r="AJ30" i="2" l="1"/>
  <c r="D104" i="2"/>
  <c r="AJ92" i="2"/>
  <c r="D42" i="2"/>
  <c r="AK30" i="2" l="1"/>
  <c r="AK92" i="2"/>
  <c r="E104" i="2"/>
  <c r="E42" i="2"/>
  <c r="AL30" i="2" l="1"/>
  <c r="F104" i="2"/>
  <c r="AL92" i="2"/>
  <c r="F42" i="2"/>
  <c r="AM30" i="2" l="1"/>
  <c r="G104" i="2"/>
  <c r="AM92" i="2"/>
  <c r="G42" i="2"/>
  <c r="AN30" i="2" l="1"/>
  <c r="H104" i="2"/>
  <c r="AN92" i="2"/>
  <c r="H42" i="2"/>
  <c r="AO30" i="2" l="1"/>
  <c r="AO92" i="2"/>
  <c r="I104" i="2"/>
  <c r="I42" i="2"/>
  <c r="AP30" i="2" l="1"/>
  <c r="J104" i="2"/>
  <c r="AP92" i="2"/>
  <c r="J42" i="2"/>
  <c r="AQ30" i="2" l="1"/>
  <c r="AQ92" i="2"/>
  <c r="K104" i="2"/>
  <c r="K42" i="2"/>
  <c r="AR30" i="2" l="1"/>
  <c r="AR92" i="2"/>
  <c r="L104" i="2"/>
  <c r="L42" i="2"/>
  <c r="AS30" i="2" l="1"/>
  <c r="C108" i="2"/>
  <c r="AS92" i="2"/>
  <c r="C46" i="2"/>
  <c r="AT30" i="2" l="1"/>
  <c r="D108" i="2"/>
  <c r="AT92" i="2"/>
  <c r="D46" i="2"/>
  <c r="AU30" i="2" l="1"/>
  <c r="AU92" i="2"/>
  <c r="E108" i="2"/>
  <c r="E46" i="2"/>
  <c r="AV30" i="2" l="1"/>
  <c r="AV92" i="2"/>
  <c r="F108" i="2"/>
  <c r="F46" i="2"/>
  <c r="AW30" i="2" l="1"/>
  <c r="AW92" i="2"/>
  <c r="G108" i="2"/>
  <c r="G46" i="2"/>
  <c r="AX30" i="2" l="1"/>
  <c r="AX92" i="2"/>
  <c r="H108" i="2"/>
  <c r="H46" i="2"/>
  <c r="AY30" i="2" l="1"/>
  <c r="AY92" i="2"/>
  <c r="I108" i="2"/>
  <c r="I46" i="2"/>
  <c r="AZ30" i="2" l="1"/>
  <c r="AZ92" i="2"/>
  <c r="J108" i="2"/>
  <c r="J46" i="2"/>
  <c r="BA30" i="2" l="1"/>
  <c r="BA92" i="2"/>
  <c r="K108" i="2"/>
  <c r="K46" i="2"/>
  <c r="BB30" i="2" l="1"/>
  <c r="BB92" i="2"/>
  <c r="L108" i="2"/>
  <c r="L46" i="2"/>
  <c r="BC30" i="2" l="1"/>
  <c r="BC92" i="2"/>
  <c r="BD30" i="2" l="1"/>
  <c r="BD92" i="2"/>
  <c r="BE30" i="2" l="1"/>
  <c r="BE92" i="2"/>
  <c r="BF30" i="2" l="1"/>
  <c r="BF92" i="2"/>
  <c r="BG30" i="2" l="1"/>
  <c r="BG92" i="2"/>
  <c r="BH30" i="2" l="1"/>
  <c r="BH92" i="2"/>
  <c r="BI30" i="2" l="1"/>
  <c r="BI92" i="2"/>
  <c r="BJ30" i="2" l="1"/>
  <c r="BJ92" i="2"/>
  <c r="BK30" i="2" l="1"/>
  <c r="BK92" i="2"/>
  <c r="BL30" i="2" l="1"/>
  <c r="BL92" i="2"/>
  <c r="BM30" i="2" l="1"/>
  <c r="BM92" i="2"/>
  <c r="BN30" i="2" l="1"/>
  <c r="BN92" i="2"/>
  <c r="BO30" i="2" l="1"/>
  <c r="BO92" i="2"/>
  <c r="BP30" i="2" l="1"/>
  <c r="BP92" i="2"/>
  <c r="BQ30" i="2" l="1"/>
  <c r="BQ92" i="2"/>
  <c r="BR30" i="2" l="1"/>
  <c r="BR92" i="2"/>
  <c r="BS30" i="2" l="1"/>
  <c r="BS92" i="2"/>
  <c r="BT30" i="2" l="1"/>
  <c r="BT92" i="2"/>
  <c r="BU30" i="2" l="1"/>
  <c r="BU92" i="2"/>
  <c r="BV30" i="2" l="1"/>
  <c r="BV92" i="2"/>
  <c r="C57" i="2"/>
  <c r="BW30" i="2" l="1"/>
  <c r="BW92" i="2"/>
  <c r="D57" i="2"/>
  <c r="BX30" i="2" l="1"/>
  <c r="BX92" i="2"/>
  <c r="E57" i="2"/>
  <c r="BY30" i="2" l="1"/>
  <c r="BY92" i="2"/>
  <c r="F57" i="2"/>
  <c r="BZ30" i="2" l="1"/>
  <c r="BZ92" i="2"/>
  <c r="G57" i="2"/>
  <c r="CA30" i="2" l="1"/>
  <c r="CA92" i="2"/>
  <c r="H57" i="2"/>
  <c r="CB30" i="2" l="1"/>
  <c r="CB92" i="2"/>
  <c r="I57" i="2"/>
  <c r="CC30" i="2" l="1"/>
  <c r="CC92" i="2"/>
  <c r="J57" i="2"/>
  <c r="CD30" i="2" l="1"/>
  <c r="CD92" i="2"/>
  <c r="K57" i="2"/>
  <c r="CE30" i="2" l="1"/>
  <c r="CE92" i="2"/>
  <c r="L57" i="2"/>
  <c r="CF92" i="2" l="1"/>
  <c r="CF30" i="2"/>
  <c r="CG92" i="2" l="1"/>
  <c r="CG30" i="2"/>
  <c r="CH92" i="2" l="1"/>
  <c r="CH30" i="2"/>
  <c r="CI92" i="2" l="1"/>
  <c r="CI30" i="2"/>
  <c r="CJ92" i="2" l="1"/>
  <c r="CJ30" i="2"/>
  <c r="CK92" i="2" l="1"/>
  <c r="CK30" i="2"/>
  <c r="CL92" i="2" l="1"/>
  <c r="CL30" i="2"/>
  <c r="CM92" i="2" l="1"/>
  <c r="CM30" i="2"/>
  <c r="CN92" i="2" l="1"/>
  <c r="CN30" i="2"/>
  <c r="CO92" i="2" l="1"/>
  <c r="CO30" i="2"/>
  <c r="CP92" i="2" l="1"/>
  <c r="CP30" i="2"/>
  <c r="CQ92" i="2" l="1"/>
  <c r="CQ30" i="2"/>
  <c r="CR92" i="2" l="1"/>
  <c r="CR30" i="2"/>
  <c r="CS92" i="2" l="1"/>
  <c r="CS30" i="2"/>
  <c r="CT92" i="2" l="1"/>
  <c r="CT30" i="2"/>
  <c r="CU92" i="2" l="1"/>
  <c r="CU30" i="2"/>
  <c r="CV92" i="2" l="1"/>
  <c r="CV30" i="2"/>
  <c r="CW92" i="2" l="1"/>
  <c r="CW30" i="2"/>
  <c r="CX92" i="2" l="1"/>
  <c r="CX30" i="2"/>
  <c r="CY92" i="2" l="1"/>
  <c r="CY30" i="2"/>
  <c r="CZ92" i="2" l="1"/>
  <c r="DA92" i="2" l="1"/>
  <c r="DB92" i="2" l="1"/>
  <c r="DC92" i="2" l="1"/>
  <c r="DD92" i="2" l="1"/>
  <c r="DE92" i="2" l="1"/>
  <c r="DF92" i="2" l="1"/>
  <c r="DG92" i="2" l="1"/>
  <c r="DH92" i="2" l="1"/>
  <c r="DI92" i="2" l="1"/>
  <c r="DJ92" i="2" l="1"/>
  <c r="DK92" i="2" l="1"/>
  <c r="DL92" i="2" l="1"/>
  <c r="DM92" i="2" l="1"/>
  <c r="DN92" i="2" l="1"/>
  <c r="DO92" i="2" l="1"/>
  <c r="DP92" i="2" l="1"/>
  <c r="DQ92" i="2" l="1"/>
  <c r="DR92" i="2" l="1"/>
  <c r="DS92" i="2" l="1"/>
  <c r="DT92" i="2" l="1"/>
  <c r="DU92" i="2" l="1"/>
  <c r="DV92" i="2" l="1"/>
  <c r="DW92" i="2" l="1"/>
  <c r="DX92" i="2" l="1"/>
  <c r="DY92" i="2" l="1"/>
  <c r="DZ92" i="2" l="1"/>
  <c r="EA92" i="2" l="1"/>
  <c r="EB92" i="2" l="1"/>
  <c r="EC92" i="2" l="1"/>
  <c r="ED92" i="2" l="1"/>
  <c r="EE92" i="2" l="1"/>
  <c r="EF92" i="2" l="1"/>
  <c r="EG92" i="2" l="1"/>
  <c r="EH92" i="2" l="1"/>
  <c r="EI92" i="2" l="1"/>
  <c r="EJ92" i="2" l="1"/>
  <c r="EK92" i="2" l="1"/>
  <c r="EL92" i="2" l="1"/>
  <c r="EM92" i="2" l="1"/>
  <c r="EN92" i="2" l="1"/>
  <c r="EO92" i="2" l="1"/>
  <c r="EP92" i="2" l="1"/>
  <c r="EQ92" i="2" l="1"/>
  <c r="ER92" i="2" l="1"/>
  <c r="ES92" i="2" l="1"/>
  <c r="ET92" i="2" l="1"/>
  <c r="EU92" i="2" l="1"/>
  <c r="EV92" i="2" l="1"/>
  <c r="EW92" i="2" l="1"/>
  <c r="EX92" i="2" l="1"/>
  <c r="EY92" i="2" l="1"/>
  <c r="EZ92" i="2" l="1"/>
  <c r="FA92" i="2" l="1"/>
  <c r="FB92" i="2" l="1"/>
  <c r="FC92" i="2" l="1"/>
  <c r="FD92" i="2" l="1"/>
  <c r="FE92" i="2" l="1"/>
  <c r="FF92" i="2" l="1"/>
  <c r="FG92" i="2" l="1"/>
  <c r="FH92" i="2" l="1"/>
  <c r="FI92" i="2" l="1"/>
  <c r="FJ92" i="2" l="1"/>
  <c r="FK92" i="2" l="1"/>
  <c r="FL92" i="2" l="1"/>
  <c r="FM92" i="2" l="1"/>
  <c r="FN92" i="2" l="1"/>
  <c r="FO92" i="2" l="1"/>
  <c r="FP92" i="2" l="1"/>
  <c r="FQ92" i="2" l="1"/>
  <c r="FR92" i="2" l="1"/>
  <c r="FS92" i="2" l="1"/>
  <c r="FT92" i="2" l="1"/>
  <c r="FU92" i="2" l="1"/>
  <c r="FV92" i="2" l="1"/>
  <c r="FW92" i="2" l="1"/>
  <c r="FX92" i="2" l="1"/>
  <c r="FY92" i="2" l="1"/>
  <c r="FZ92" i="2" l="1"/>
  <c r="GA92" i="2" l="1"/>
  <c r="GB92" i="2" l="1"/>
  <c r="GC92" i="2" l="1"/>
  <c r="GD92" i="2" l="1"/>
  <c r="GE92" i="2" l="1"/>
  <c r="GF92" i="2" l="1"/>
  <c r="GG92" i="2" l="1"/>
  <c r="GH92" i="2" l="1"/>
  <c r="GI92" i="2" l="1"/>
  <c r="GJ92" i="2" l="1"/>
  <c r="GK92" i="2" l="1"/>
  <c r="GL92" i="2" l="1"/>
  <c r="GM92" i="2" l="1"/>
  <c r="GN92" i="2" l="1"/>
  <c r="GO92" i="2" l="1"/>
  <c r="GP92" i="2" l="1"/>
  <c r="GQ92" i="2" l="1"/>
  <c r="GR92" i="2" l="1"/>
  <c r="GS92" i="2" l="1"/>
  <c r="GT92" i="2" l="1"/>
  <c r="GU92" i="2" l="1"/>
  <c r="GV92" i="2" l="1"/>
  <c r="GW92" i="2" l="1"/>
  <c r="GX92" i="2" l="1"/>
  <c r="GY92" i="2" l="1"/>
  <c r="GZ92" i="2" l="1"/>
  <c r="HA92" i="2" l="1"/>
  <c r="HB92" i="2" l="1"/>
  <c r="HC92" i="2" l="1"/>
  <c r="HD92" i="2" l="1"/>
  <c r="HE92" i="2" l="1"/>
  <c r="HF92" i="2" l="1"/>
  <c r="HG92" i="2" l="1"/>
  <c r="HH92" i="2" l="1"/>
  <c r="HI92" i="2" l="1"/>
  <c r="HJ92" i="2" l="1"/>
  <c r="HK92" i="2" l="1"/>
  <c r="HL92" i="2" l="1"/>
  <c r="HM92" i="2" l="1"/>
  <c r="HN92" i="2" l="1"/>
  <c r="HO92" i="2" l="1"/>
  <c r="HP92" i="2" l="1"/>
  <c r="HQ92" i="2" l="1"/>
  <c r="HR92" i="2" l="1"/>
  <c r="HS92" i="2" l="1"/>
  <c r="HT92" i="2" l="1"/>
  <c r="HU92" i="2" l="1"/>
  <c r="HV92" i="2" l="1"/>
  <c r="HW92" i="2" l="1"/>
  <c r="HX92" i="2" l="1"/>
  <c r="HY92" i="2" l="1"/>
  <c r="HZ92" i="2" l="1"/>
  <c r="IA92" i="2" l="1"/>
  <c r="IB92" i="2" l="1"/>
  <c r="IC92" i="2" l="1"/>
  <c r="ID92" i="2" l="1"/>
  <c r="IE92" i="2" l="1"/>
  <c r="IF92" i="2" l="1"/>
  <c r="IG92" i="2" l="1"/>
  <c r="IH92" i="2" l="1"/>
  <c r="II92" i="2" l="1"/>
  <c r="IJ92" i="2" l="1"/>
  <c r="IK92" i="2" l="1"/>
  <c r="IL92" i="2" l="1"/>
  <c r="IM92" i="2" l="1"/>
  <c r="IN92" i="2" l="1"/>
  <c r="IO92" i="2" l="1"/>
  <c r="IP92" i="2" l="1"/>
  <c r="IQ92" i="2" l="1"/>
  <c r="IR92" i="2" l="1"/>
  <c r="IS92" i="2" l="1"/>
  <c r="IT92" i="2" l="1"/>
  <c r="IU92" i="2" l="1"/>
  <c r="IV92" i="2" l="1"/>
  <c r="IW92" i="2" l="1"/>
  <c r="IX92" i="2" l="1"/>
  <c r="IY92" i="2" l="1"/>
  <c r="IZ92" i="2" l="1"/>
  <c r="JA92" i="2" l="1"/>
  <c r="JB92" i="2" l="1"/>
  <c r="JC92" i="2" l="1"/>
  <c r="JD92" i="2" l="1"/>
  <c r="JE92" i="2" l="1"/>
  <c r="JF92" i="2" l="1"/>
  <c r="JG92" i="2" l="1"/>
  <c r="JH92" i="2" l="1"/>
  <c r="JI92" i="2" l="1"/>
  <c r="JJ92" i="2" l="1"/>
  <c r="JK92" i="2" l="1"/>
  <c r="JL92" i="2" l="1"/>
  <c r="JM92" i="2" l="1"/>
  <c r="JN92" i="2" l="1"/>
  <c r="JO92" i="2" l="1"/>
  <c r="JP92" i="2" l="1"/>
  <c r="JQ92" i="2" l="1"/>
  <c r="JR92" i="2" l="1"/>
  <c r="JS92" i="2" l="1"/>
  <c r="JT92" i="2" l="1"/>
  <c r="JU92" i="2" l="1"/>
  <c r="JV92" i="2" l="1"/>
  <c r="JW92" i="2" l="1"/>
  <c r="JX92" i="2" l="1"/>
  <c r="JY92" i="2" l="1"/>
  <c r="JZ92" i="2" l="1"/>
  <c r="KA92" i="2" l="1"/>
  <c r="KB92" i="2" l="1"/>
  <c r="KC92" i="2" l="1"/>
  <c r="KD92" i="2" l="1"/>
  <c r="KE92" i="2" l="1"/>
  <c r="KF92" i="2" l="1"/>
  <c r="KG92" i="2" l="1"/>
  <c r="KH92" i="2" l="1"/>
  <c r="KI92" i="2" l="1"/>
  <c r="KJ92" i="2" l="1"/>
  <c r="KK92" i="2" l="1"/>
  <c r="KL92" i="2" l="1"/>
  <c r="KM92" i="2" l="1"/>
  <c r="KN92" i="2" l="1"/>
  <c r="KO92" i="2" l="1"/>
  <c r="KP92" i="2" l="1"/>
  <c r="KQ92" i="2" l="1"/>
  <c r="KR92" i="2" l="1"/>
  <c r="KS92" i="2" l="1"/>
  <c r="KT92" i="2" l="1"/>
  <c r="KU92" i="2" l="1"/>
  <c r="KV92" i="2" l="1"/>
  <c r="KW92" i="2" l="1"/>
  <c r="KX92" i="2" l="1"/>
  <c r="KY92" i="2" l="1"/>
  <c r="KZ92" i="2" l="1"/>
  <c r="LA92" i="2" l="1"/>
  <c r="LB92" i="2" l="1"/>
  <c r="LC92" i="2" l="1"/>
  <c r="LD92" i="2" l="1"/>
  <c r="LE92" i="2" l="1"/>
  <c r="LF92" i="2" l="1"/>
  <c r="LG92" i="2" l="1"/>
  <c r="LH92" i="2" l="1"/>
  <c r="LI92" i="2" l="1"/>
  <c r="LJ92" i="2" l="1"/>
  <c r="LK92" i="2" l="1"/>
  <c r="LL92" i="2" l="1"/>
  <c r="LM92" i="2" l="1"/>
  <c r="LN92" i="2" l="1"/>
  <c r="LO92" i="2" l="1"/>
  <c r="LP92" i="2" l="1"/>
  <c r="LQ92" i="2" l="1"/>
  <c r="LR92" i="2" l="1"/>
  <c r="LS92" i="2" l="1"/>
  <c r="LT92" i="2" l="1"/>
  <c r="LU92" i="2" l="1"/>
  <c r="LV92" i="2" l="1"/>
  <c r="LW92" i="2" l="1"/>
  <c r="LX92" i="2" l="1"/>
  <c r="LY92" i="2" l="1"/>
  <c r="LZ92" i="2" l="1"/>
  <c r="MA92" i="2" l="1"/>
  <c r="MB92" i="2" l="1"/>
  <c r="MC92" i="2" l="1"/>
  <c r="MD92" i="2" l="1"/>
  <c r="ME92" i="2" l="1"/>
  <c r="MF92" i="2" l="1"/>
  <c r="MG92" i="2" l="1"/>
  <c r="MH92" i="2" l="1"/>
  <c r="MI92" i="2" l="1"/>
  <c r="MJ92" i="2" l="1"/>
  <c r="MK92" i="2" l="1"/>
  <c r="ML92" i="2" l="1"/>
  <c r="MM92" i="2" l="1"/>
  <c r="MN92" i="2" l="1"/>
  <c r="MO92" i="2" l="1"/>
  <c r="MP92" i="2" l="1"/>
  <c r="MQ92" i="2" l="1"/>
  <c r="MR92" i="2" l="1"/>
  <c r="MS92" i="2" l="1"/>
  <c r="MT92" i="2" l="1"/>
  <c r="MU92" i="2" l="1"/>
  <c r="MV92" i="2" l="1"/>
  <c r="MW92" i="2" l="1"/>
  <c r="MX92" i="2" l="1"/>
  <c r="MY92" i="2" l="1"/>
  <c r="CB29" i="2" a="1"/>
  <c r="CB29" i="2" s="1"/>
  <c r="J56" i="2" s="1"/>
  <c r="BU29" i="2" a="1"/>
  <c r="BU29" i="2" s="1"/>
  <c r="C56" i="2" s="1"/>
  <c r="CD29" i="2" a="1"/>
  <c r="CD29" i="2" s="1"/>
  <c r="L56" i="2" s="1"/>
  <c r="BV29" i="2" a="1"/>
  <c r="BV29" i="2" s="1"/>
  <c r="D56" i="2" s="1"/>
  <c r="BW29" i="2" a="1"/>
  <c r="BW29" i="2" s="1"/>
  <c r="E56" i="2" s="1"/>
  <c r="CC29" i="2" a="1"/>
  <c r="CC29" i="2" s="1"/>
  <c r="K56" i="2" s="1"/>
  <c r="BX29" i="2" a="1"/>
  <c r="BX29" i="2" s="1"/>
  <c r="F56" i="2" s="1"/>
  <c r="P84" i="2" a="1"/>
  <c r="P84" i="2" s="1"/>
  <c r="CA29" i="2" a="1"/>
  <c r="CA29" i="2" s="1"/>
  <c r="I56" i="2" s="1"/>
  <c r="O84" i="2" a="1"/>
  <c r="O84" i="2" s="1"/>
  <c r="J86" i="2" s="1"/>
  <c r="BY29" i="2" a="1"/>
  <c r="BY29" i="2" s="1"/>
  <c r="G56" i="2" s="1"/>
  <c r="BZ29" i="2" a="1"/>
  <c r="BZ29" i="2" s="1"/>
  <c r="H56" i="2" s="1"/>
  <c r="C29" i="2" a="1"/>
  <c r="C29" i="2" s="1"/>
  <c r="DO29" i="2" a="1"/>
  <c r="DO29" i="2" s="1"/>
  <c r="GH29" i="2" a="1"/>
  <c r="GH29" i="2" s="1"/>
  <c r="EZ29" i="2" a="1"/>
  <c r="EZ29" i="2" s="1"/>
  <c r="BQ29" i="2" a="1"/>
  <c r="BQ29" i="2" s="1"/>
  <c r="GE29" i="2" a="1"/>
  <c r="GE29" i="2" s="1"/>
  <c r="HH29" i="2" a="1"/>
  <c r="HH29" i="2" s="1"/>
  <c r="Q84" i="2" a="1"/>
  <c r="Q84" i="2" s="1"/>
  <c r="FT29" i="2" a="1"/>
  <c r="FT29" i="2" s="1"/>
  <c r="EA29" i="2" a="1"/>
  <c r="EA29" i="2" s="1"/>
  <c r="LJ29" i="2" a="1"/>
  <c r="LJ29" i="2" s="1"/>
  <c r="KZ29" i="2" a="1"/>
  <c r="KZ29" i="2" s="1"/>
  <c r="DT29" i="2" a="1"/>
  <c r="DT29" i="2" s="1"/>
  <c r="CV29" i="2" a="1"/>
  <c r="CV29" i="2" s="1"/>
  <c r="HU29" i="2" a="1"/>
  <c r="HU29" i="2" s="1"/>
  <c r="T29" i="2" a="1"/>
  <c r="T29" i="2" s="1"/>
  <c r="DH29" i="2" a="1"/>
  <c r="DH29" i="2" s="1"/>
  <c r="HG29" i="2" a="1"/>
  <c r="HG29" i="2" s="1"/>
  <c r="ML29" i="2" a="1"/>
  <c r="ML29" i="2" s="1"/>
  <c r="FS29" i="2" a="1"/>
  <c r="FS29" i="2" s="1"/>
  <c r="CW29" i="2" a="1"/>
  <c r="CW29" i="2" s="1"/>
  <c r="MM29" i="2" a="1"/>
  <c r="MM29" i="2" s="1"/>
  <c r="IC29" i="2" a="1"/>
  <c r="IC29" i="2" s="1"/>
  <c r="FX29" i="2" a="1"/>
  <c r="FX29" i="2" s="1"/>
  <c r="IX29" i="2" a="1"/>
  <c r="IX29" i="2" s="1"/>
  <c r="LB29" i="2" a="1"/>
  <c r="LB29" i="2" s="1"/>
  <c r="W29" i="2" a="1"/>
  <c r="W29" i="2" s="1"/>
  <c r="FH29" i="2" a="1"/>
  <c r="FH29" i="2" s="1"/>
  <c r="FP29" i="2" a="1"/>
  <c r="FP29" i="2" s="1"/>
  <c r="KV95" i="2" a="1"/>
  <c r="KV95" i="2" s="1"/>
  <c r="JE29" i="2" a="1"/>
  <c r="JE29" i="2" s="1"/>
  <c r="AC82" i="2" a="1"/>
  <c r="AC82" i="2" s="1"/>
  <c r="JS29" i="2" a="1"/>
  <c r="JS29" i="2" s="1"/>
  <c r="HF29" i="2" a="1"/>
  <c r="HF29" i="2" s="1"/>
  <c r="LU29" i="2" a="1"/>
  <c r="LU29" i="2" s="1"/>
  <c r="GI29" i="2" a="1"/>
  <c r="GI29" i="2" s="1"/>
  <c r="DD29" i="2" a="1"/>
  <c r="DD29" i="2" s="1"/>
  <c r="J95" i="2" a="1"/>
  <c r="J95" i="2" s="1"/>
  <c r="J91" i="2" s="1" a="1"/>
  <c r="J91" i="2" s="1"/>
  <c r="CP29" i="2" a="1"/>
  <c r="CP29" i="2" s="1"/>
  <c r="CK29" i="2" a="1"/>
  <c r="CK29" i="2" s="1"/>
  <c r="BN29" i="2" a="1"/>
  <c r="BN29" i="2" s="1"/>
  <c r="AW29" i="2" a="1"/>
  <c r="AW29" i="2" s="1"/>
  <c r="FC29" i="2" a="1"/>
  <c r="FC29" i="2" s="1"/>
  <c r="LO29" i="2" a="1"/>
  <c r="LO29" i="2" s="1"/>
  <c r="FW29" i="2" a="1"/>
  <c r="FW29" i="2" s="1"/>
  <c r="E95" i="2" a="1"/>
  <c r="E95" i="2" s="1"/>
  <c r="E91" i="2" s="1" a="1"/>
  <c r="E91" i="2" s="1"/>
  <c r="EY29" i="2" a="1"/>
  <c r="EY29" i="2" s="1"/>
  <c r="HQ29" i="2" a="1"/>
  <c r="HQ29" i="2" s="1"/>
  <c r="JO29" i="2" a="1"/>
  <c r="JO29" i="2" s="1"/>
  <c r="MR29" i="2" a="1"/>
  <c r="MR29" i="2" s="1"/>
  <c r="N95" i="2" a="1"/>
  <c r="N95" i="2" s="1"/>
  <c r="DL95" i="2" a="1"/>
  <c r="DL95" i="2" s="1"/>
  <c r="I29" i="2" a="1"/>
  <c r="I29" i="2" s="1"/>
  <c r="CL29" i="2" a="1"/>
  <c r="CL29" i="2" s="1"/>
  <c r="GK29" i="2" a="1"/>
  <c r="GK29" i="2" s="1"/>
  <c r="EM29" i="2" a="1"/>
  <c r="EM29" i="2" s="1"/>
  <c r="C31" i="2" a="1"/>
  <c r="C31" i="2" s="1"/>
  <c r="W83" i="2" a="1"/>
  <c r="W83" i="2" s="1"/>
  <c r="V83" i="2" s="1" a="1"/>
  <c r="V83" i="2" s="1"/>
  <c r="KN29" i="2" a="1"/>
  <c r="KN29" i="2" s="1"/>
  <c r="IT29" i="2" a="1"/>
  <c r="IT29" i="2" s="1"/>
  <c r="GV29" i="2" a="1"/>
  <c r="GV29" i="2" s="1"/>
  <c r="CF29" i="2" a="1"/>
  <c r="CF29" i="2" s="1"/>
  <c r="D29" i="2" a="1"/>
  <c r="D29" i="2" s="1"/>
  <c r="HZ29" i="2" a="1"/>
  <c r="HZ29" i="2" s="1"/>
  <c r="GL29" i="2" a="1"/>
  <c r="GL29" i="2" s="1"/>
  <c r="JL29" i="2" a="1"/>
  <c r="JL29" i="2" s="1"/>
  <c r="IG29" i="2" a="1"/>
  <c r="IG29" i="2" s="1"/>
  <c r="KP29" i="2" a="1"/>
  <c r="KP29" i="2" s="1"/>
  <c r="CG29" i="2" a="1"/>
  <c r="CG29" i="2" s="1"/>
  <c r="CR29" i="2" a="1"/>
  <c r="CR29" i="2" s="1"/>
  <c r="EI29" i="2" a="1"/>
  <c r="EI29" i="2" s="1"/>
  <c r="MK29" i="2" a="1"/>
  <c r="MK29" i="2" s="1"/>
  <c r="LD29" i="2" a="1"/>
  <c r="LD29" i="2" s="1"/>
  <c r="AE82" i="2" a="1"/>
  <c r="AE82" i="2" s="1"/>
  <c r="AD82" i="2" s="1" a="1"/>
  <c r="AD82" i="2" s="1"/>
  <c r="IE95" i="2" a="1"/>
  <c r="IE95" i="2" s="1"/>
  <c r="CF95" i="2" a="1"/>
  <c r="CF95" i="2" s="1"/>
  <c r="X29" i="2" a="1"/>
  <c r="X29" i="2" s="1"/>
  <c r="Y29" i="2" a="1"/>
  <c r="Y29" i="2" s="1"/>
  <c r="ID29" i="2" a="1"/>
  <c r="ID29" i="2" s="1"/>
  <c r="DA29" i="2" a="1"/>
  <c r="DA29" i="2" s="1"/>
  <c r="CE31" i="2"/>
  <c r="LF29" i="2" a="1"/>
  <c r="LF29" i="2" s="1"/>
  <c r="CO29" i="2" a="1"/>
  <c r="CO29" i="2" s="1"/>
  <c r="I95" i="2" a="1"/>
  <c r="I95" i="2" s="1"/>
  <c r="I91" i="2" s="1" a="1"/>
  <c r="I91" i="2" s="1"/>
  <c r="JI29" i="2" a="1"/>
  <c r="JI29" i="2" s="1"/>
  <c r="AG29" i="2" a="1"/>
  <c r="AG29" i="2" s="1"/>
  <c r="U83" i="2" a="1"/>
  <c r="U83" i="2" s="1"/>
  <c r="T83" i="2" s="1" a="1"/>
  <c r="T83" i="2" s="1"/>
  <c r="GU29" i="2" a="1"/>
  <c r="GU29" i="2" s="1"/>
  <c r="JQ29" i="2" a="1"/>
  <c r="JQ29" i="2" s="1"/>
  <c r="EC29" i="2" a="1"/>
  <c r="EC29" i="2" s="1"/>
  <c r="AP29" i="2" a="1"/>
  <c r="AP29" i="2" s="1"/>
  <c r="S22" i="2" a="1"/>
  <c r="S22" i="2" s="1"/>
  <c r="JJ29" i="2" a="1"/>
  <c r="JJ29" i="2" s="1"/>
  <c r="HK29" i="2" a="1"/>
  <c r="HK29" i="2" s="1"/>
  <c r="BJ29" i="2" a="1"/>
  <c r="BJ29" i="2" s="1"/>
  <c r="KL29" i="2" a="1"/>
  <c r="KL29" i="2" s="1"/>
  <c r="DW29" i="2" a="1"/>
  <c r="DW29" i="2" s="1"/>
  <c r="LL29" i="2" a="1"/>
  <c r="LL29" i="2" s="1"/>
  <c r="Y95" i="2" a="1"/>
  <c r="Y95" i="2" s="1"/>
  <c r="JB29" i="2" a="1"/>
  <c r="JB29" i="2" s="1"/>
  <c r="IM29" i="2" a="1"/>
  <c r="IM29" i="2" s="1"/>
  <c r="IO29" i="2" a="1"/>
  <c r="IO29" i="2" s="1"/>
  <c r="MA29" i="2" a="1"/>
  <c r="MA29" i="2" s="1"/>
  <c r="KT29" i="2" a="1"/>
  <c r="KT29" i="2" s="1"/>
  <c r="H29" i="2" a="1"/>
  <c r="H29" i="2" s="1"/>
  <c r="DI29" i="2" a="1"/>
  <c r="DI29" i="2" s="1"/>
  <c r="KF29" i="2" a="1"/>
  <c r="KF29" i="2" s="1"/>
  <c r="BR29" i="2" a="1"/>
  <c r="BR29" i="2" s="1"/>
  <c r="GP29" i="2" a="1"/>
  <c r="GP29" i="2" s="1"/>
  <c r="FQ29" i="2" a="1"/>
  <c r="FQ29" i="2" s="1"/>
  <c r="R29" i="2" a="1"/>
  <c r="R29" i="2" s="1"/>
  <c r="HA29" i="2" a="1"/>
  <c r="HA29" i="2" s="1"/>
  <c r="MH29" i="2" a="1"/>
  <c r="MH29" i="2" s="1"/>
  <c r="KA29" i="2" a="1"/>
  <c r="KA29" i="2" s="1"/>
  <c r="HP29" i="2" a="1"/>
  <c r="HP29" i="2" s="1"/>
  <c r="FO29" i="2" a="1"/>
  <c r="FO29" i="2" s="1"/>
  <c r="IK29" i="2" a="1"/>
  <c r="IK29" i="2" s="1"/>
  <c r="BA29" i="2" a="1"/>
  <c r="BA29" i="2" s="1"/>
  <c r="AJ29" i="2" a="1"/>
  <c r="AJ29" i="2" s="1"/>
  <c r="JA29" i="2" a="1"/>
  <c r="JA29" i="2" s="1"/>
  <c r="GZ29" i="2" a="1"/>
  <c r="GZ29" i="2" s="1"/>
  <c r="EP29" i="2" a="1"/>
  <c r="EP29" i="2" s="1"/>
  <c r="F29" i="2" a="1"/>
  <c r="F29" i="2" s="1"/>
  <c r="AG82" i="2" a="1"/>
  <c r="AG82" i="2" s="1"/>
  <c r="AC29" i="2" a="1"/>
  <c r="AC29" i="2" s="1"/>
  <c r="IP29" i="2" a="1"/>
  <c r="IP29" i="2" s="1"/>
  <c r="MO29" i="2" a="1"/>
  <c r="MO29" i="2" s="1"/>
  <c r="HM29" i="2" a="1"/>
  <c r="HM29" i="2" s="1"/>
  <c r="MU29" i="2" a="1"/>
  <c r="MU29" i="2" s="1"/>
  <c r="ED29" i="2" a="1"/>
  <c r="ED29" i="2" s="1"/>
  <c r="CS29" i="2" a="1"/>
  <c r="CS29" i="2" s="1"/>
  <c r="LS29" i="2" a="1"/>
  <c r="LS29" i="2" s="1"/>
  <c r="W82" i="2" a="1"/>
  <c r="W82" i="2" s="1"/>
  <c r="V82" i="2" s="1" a="1"/>
  <c r="V82" i="2" s="1"/>
  <c r="HL29" i="2" a="1"/>
  <c r="HL29" i="2" s="1"/>
  <c r="FA29" i="2" a="1"/>
  <c r="FA29" i="2" s="1"/>
  <c r="N29" i="2" a="1"/>
  <c r="N29" i="2" s="1"/>
  <c r="CT29" i="2" a="1"/>
  <c r="CT29" i="2" s="1"/>
  <c r="EQ29" i="2" a="1"/>
  <c r="EQ29" i="2" s="1"/>
  <c r="Y83" i="2" a="1"/>
  <c r="Y83" i="2" s="1"/>
  <c r="X83" i="2" s="1" a="1"/>
  <c r="X83" i="2" s="1"/>
  <c r="H95" i="2" a="1"/>
  <c r="H95" i="2" s="1"/>
  <c r="H91" i="2" s="1" a="1"/>
  <c r="H91" i="2" s="1"/>
  <c r="E29" i="2" a="1"/>
  <c r="E29" i="2" s="1"/>
  <c r="IU29" i="2" a="1"/>
  <c r="IU29" i="2" s="1"/>
  <c r="KV29" i="2" a="1"/>
  <c r="KV29" i="2" s="1"/>
  <c r="GT29" i="2" a="1"/>
  <c r="GT29" i="2" s="1"/>
  <c r="Q29" i="2" a="1"/>
  <c r="Q29" i="2" s="1"/>
  <c r="HY29" i="2" a="1"/>
  <c r="HY29" i="2" s="1"/>
  <c r="MQ29" i="2" a="1"/>
  <c r="MQ29" i="2" s="1"/>
  <c r="BG29" i="2" a="1"/>
  <c r="BG29" i="2" s="1"/>
  <c r="GA29" i="2" a="1"/>
  <c r="GA29" i="2" s="1"/>
  <c r="MD29" i="2" a="1"/>
  <c r="MD29" i="2" s="1"/>
  <c r="JX29" i="2" a="1"/>
  <c r="JX29" i="2" s="1"/>
  <c r="JU29" i="2" a="1"/>
  <c r="JU29" i="2" s="1"/>
  <c r="U29" i="2" a="1"/>
  <c r="U29" i="2" s="1"/>
  <c r="K29" i="2" a="1"/>
  <c r="K29" i="2" s="1"/>
  <c r="KX29" i="2" a="1"/>
  <c r="KX29" i="2" s="1"/>
  <c r="JW29" i="2" a="1"/>
  <c r="JW29" i="2" s="1"/>
  <c r="EX29" i="2" a="1"/>
  <c r="EX29" i="2" s="1"/>
  <c r="MJ29" i="2" a="1"/>
  <c r="MJ29" i="2" s="1"/>
  <c r="IQ29" i="2" a="1"/>
  <c r="IQ29" i="2" s="1"/>
  <c r="FD29" i="2" a="1"/>
  <c r="FD29" i="2" s="1"/>
  <c r="HE29" i="2" a="1"/>
  <c r="HE29" i="2" s="1"/>
  <c r="JE95" i="2" a="1"/>
  <c r="JE95" i="2" s="1"/>
  <c r="JV29" i="2" a="1"/>
  <c r="JV29" i="2" s="1"/>
  <c r="LA95" i="2" a="1"/>
  <c r="LA95" i="2" s="1"/>
  <c r="LA91" i="2" s="1" a="1"/>
  <c r="LA91" i="2" s="1"/>
  <c r="LA29" i="2" a="1"/>
  <c r="LA29" i="2" s="1"/>
  <c r="EN29" i="2" a="1"/>
  <c r="EN29" i="2" s="1"/>
  <c r="DM29" i="2" a="1"/>
  <c r="DM29" i="2" s="1"/>
  <c r="MT29" i="2" a="1"/>
  <c r="MT29" i="2" s="1"/>
  <c r="GD29" i="2" a="1"/>
  <c r="GD29" i="2" s="1"/>
  <c r="AI29" i="2" a="1"/>
  <c r="AI29" i="2" s="1"/>
  <c r="L95" i="2" a="1"/>
  <c r="L95" i="2" s="1"/>
  <c r="L91" i="2" s="1" a="1"/>
  <c r="L91" i="2" s="1"/>
  <c r="MY29" i="2" a="1"/>
  <c r="MY29" i="2" s="1"/>
  <c r="IL29" i="2" a="1"/>
  <c r="IL29" i="2" s="1"/>
  <c r="AK29" i="2" a="1"/>
  <c r="AK29" i="2" s="1"/>
  <c r="K95" i="2" a="1"/>
  <c r="K95" i="2" s="1"/>
  <c r="K91" i="2" s="1" a="1"/>
  <c r="K91" i="2" s="1"/>
  <c r="U82" i="2" a="1"/>
  <c r="U82" i="2" s="1"/>
  <c r="T82" i="2" s="1" a="1"/>
  <c r="T82" i="2" s="1"/>
  <c r="KO29" i="2" a="1"/>
  <c r="KO29" i="2" s="1"/>
  <c r="AN29" i="2" a="1"/>
  <c r="AN29" i="2" s="1"/>
  <c r="AA82" i="2" a="1"/>
  <c r="AA82" i="2" s="1"/>
  <c r="Z82" i="2" s="1" a="1"/>
  <c r="Z82" i="2" s="1"/>
  <c r="JC29" i="2" a="1"/>
  <c r="JC29" i="2" s="1"/>
  <c r="EF29" i="2" a="1"/>
  <c r="EF29" i="2" s="1"/>
  <c r="HX29" i="2" a="1"/>
  <c r="HX29" i="2" s="1"/>
  <c r="DN29" i="2" a="1"/>
  <c r="DN29" i="2" s="1"/>
  <c r="IH29" i="2" a="1"/>
  <c r="IH29" i="2" s="1"/>
  <c r="IF29" i="2" a="1"/>
  <c r="IF29" i="2" s="1"/>
  <c r="EH29" i="2" a="1"/>
  <c r="EH29" i="2" s="1"/>
  <c r="FC95" i="2" a="1"/>
  <c r="FC95" i="2" s="1"/>
  <c r="FC91" i="2" s="1" a="1"/>
  <c r="FC91" i="2" s="1"/>
  <c r="F95" i="2" a="1"/>
  <c r="F95" i="2" s="1"/>
  <c r="F91" i="2" s="1" a="1"/>
  <c r="F91" i="2" s="1"/>
  <c r="I86" i="2" a="1"/>
  <c r="I86" i="2" s="1"/>
  <c r="LY29" i="2" a="1"/>
  <c r="LY29" i="2" s="1"/>
  <c r="FK29" i="2" a="1"/>
  <c r="FK29" i="2" s="1"/>
  <c r="CZ29" i="2" a="1"/>
  <c r="CZ29" i="2" s="1"/>
  <c r="BC29" i="2" a="1"/>
  <c r="BC29" i="2" s="1"/>
  <c r="EL29" i="2" a="1"/>
  <c r="EL29" i="2" s="1"/>
  <c r="AB29" i="2" a="1"/>
  <c r="AB29" i="2" s="1"/>
  <c r="KS29" i="2" a="1"/>
  <c r="KS29" i="2" s="1"/>
  <c r="MW29" i="2" a="1"/>
  <c r="MW29" i="2" s="1"/>
  <c r="MP29" i="2" a="1"/>
  <c r="MP29" i="2" s="1"/>
  <c r="CQ29" i="2" a="1"/>
  <c r="CQ29" i="2" s="1"/>
  <c r="IW29" i="2" a="1"/>
  <c r="IW29" i="2" s="1"/>
  <c r="DY29" i="2" a="1"/>
  <c r="DY29" i="2" s="1"/>
  <c r="GY29" i="2" a="1"/>
  <c r="GY29" i="2" s="1"/>
  <c r="L29" i="2" a="1"/>
  <c r="L29" i="2" s="1"/>
  <c r="HO95" i="2" a="1"/>
  <c r="HO95" i="2" s="1"/>
  <c r="BS29" i="2" a="1"/>
  <c r="BS29" i="2" s="1"/>
  <c r="LQ95" i="2" a="1"/>
  <c r="LQ95" i="2" s="1"/>
  <c r="LQ91" i="2" s="1" a="1"/>
  <c r="LQ91" i="2" s="1"/>
  <c r="CJ29" i="2" a="1"/>
  <c r="CJ29" i="2" s="1"/>
  <c r="FU29" i="2" a="1"/>
  <c r="FU29" i="2" s="1"/>
  <c r="II29" i="2" a="1"/>
  <c r="II29" i="2" s="1"/>
  <c r="CO95" i="2" a="1"/>
  <c r="CO95" i="2" s="1"/>
  <c r="FB29" i="2" a="1"/>
  <c r="FB29" i="2" s="1"/>
  <c r="LZ29" i="2" a="1"/>
  <c r="LZ29" i="2" s="1"/>
  <c r="GX29" i="2" a="1"/>
  <c r="GX29" i="2" s="1"/>
  <c r="EV29" i="2" a="1"/>
  <c r="EV29" i="2" s="1"/>
  <c r="DP29" i="2" a="1"/>
  <c r="DP29" i="2" s="1"/>
  <c r="GS29" i="2" a="1"/>
  <c r="GS29" i="2" s="1"/>
  <c r="HW29" i="2" a="1"/>
  <c r="HW29" i="2" s="1"/>
  <c r="JP95" i="2" a="1"/>
  <c r="JP95" i="2" s="1"/>
  <c r="JP91" i="2" s="1" a="1"/>
  <c r="JP91" i="2" s="1"/>
  <c r="JH95" i="2" a="1"/>
  <c r="JH95" i="2" s="1"/>
  <c r="JH91" i="2" s="1" a="1"/>
  <c r="JH91" i="2" s="1"/>
  <c r="BE95" i="2" a="1"/>
  <c r="BE95" i="2" s="1"/>
  <c r="KK29" i="2" a="1"/>
  <c r="KK29" i="2" s="1"/>
  <c r="KM29" i="2" a="1"/>
  <c r="KM29" i="2" s="1"/>
  <c r="JN29" i="2" a="1"/>
  <c r="JN29" i="2" s="1"/>
  <c r="JM29" i="2" a="1"/>
  <c r="JM29" i="2" s="1"/>
  <c r="Y82" i="2" a="1"/>
  <c r="Y82" i="2" s="1"/>
  <c r="X82" i="2" s="1" a="1"/>
  <c r="X82" i="2" s="1"/>
  <c r="JY29" i="2" a="1"/>
  <c r="JY29" i="2" s="1"/>
  <c r="MG29" i="2" a="1"/>
  <c r="MG29" i="2" s="1"/>
  <c r="DG29" i="2" a="1"/>
  <c r="DG29" i="2" s="1"/>
  <c r="DL91" i="2" a="1"/>
  <c r="DL91" i="2" s="1"/>
  <c r="FG95" i="2" a="1"/>
  <c r="FG95" i="2" s="1"/>
  <c r="FG91" i="2" s="1" a="1"/>
  <c r="FG91" i="2" s="1"/>
  <c r="MO95" i="2" a="1"/>
  <c r="MO95" i="2" s="1"/>
  <c r="JA95" i="2" a="1"/>
  <c r="JA95" i="2" s="1"/>
  <c r="EA95" i="2" a="1"/>
  <c r="EA95" i="2" s="1"/>
  <c r="LS95" i="2" a="1"/>
  <c r="LS95" i="2" s="1"/>
  <c r="LS91" i="2" s="1" a="1"/>
  <c r="LS91" i="2" s="1"/>
  <c r="GQ29" i="2" a="1"/>
  <c r="GQ29" i="2" s="1"/>
  <c r="DZ29" i="2" a="1"/>
  <c r="DZ29" i="2" s="1"/>
  <c r="JZ29" i="2" a="1"/>
  <c r="JZ29" i="2" s="1"/>
  <c r="DX29" i="2" a="1"/>
  <c r="DX29" i="2" s="1"/>
  <c r="LC29" i="2" a="1"/>
  <c r="LC29" i="2" s="1"/>
  <c r="KD29" i="2" a="1"/>
  <c r="KD29" i="2" s="1"/>
  <c r="LE29" i="2" a="1"/>
  <c r="LE29" i="2" s="1"/>
  <c r="BM29" i="2" a="1"/>
  <c r="BM29" i="2" s="1"/>
  <c r="FF29" i="2" a="1"/>
  <c r="FF29" i="2" s="1"/>
  <c r="O29" i="2" a="1"/>
  <c r="O29" i="2" s="1"/>
  <c r="ER29" i="2" a="1"/>
  <c r="ER29" i="2" s="1"/>
  <c r="HC29" i="2" a="1"/>
  <c r="HC29" i="2" s="1"/>
  <c r="U22" i="2" a="1"/>
  <c r="U22" i="2" s="1"/>
  <c r="DV29" i="2" a="1"/>
  <c r="DV29" i="2" s="1"/>
  <c r="ES29" i="2" a="1"/>
  <c r="ES29" i="2" s="1"/>
  <c r="GW29" i="2" a="1"/>
  <c r="GW29" i="2" s="1"/>
  <c r="AX29" i="2" a="1"/>
  <c r="AX29" i="2" s="1"/>
  <c r="CH29" i="2" a="1"/>
  <c r="CH29" i="2" s="1"/>
  <c r="FZ29" i="2" a="1"/>
  <c r="FZ29" i="2" s="1"/>
  <c r="MC29" i="2" a="1"/>
  <c r="MC29" i="2" s="1"/>
  <c r="CX29" i="2" a="1"/>
  <c r="CX29" i="2" s="1"/>
  <c r="HY95" i="2" a="1"/>
  <c r="HY95" i="2" s="1"/>
  <c r="JH29" i="2" a="1"/>
  <c r="JH29" i="2" s="1"/>
  <c r="LU95" i="2" a="1"/>
  <c r="LU95" i="2" s="1"/>
  <c r="G95" i="2" a="1"/>
  <c r="G95" i="2" s="1"/>
  <c r="G91" i="2" s="1" a="1"/>
  <c r="G91" i="2" s="1"/>
  <c r="KW29" i="2" a="1"/>
  <c r="KW29" i="2" s="1"/>
  <c r="LW29" i="2" a="1"/>
  <c r="LW29" i="2" s="1"/>
  <c r="DE29" i="2" a="1"/>
  <c r="DE29" i="2" s="1"/>
  <c r="MX29" i="2" a="1"/>
  <c r="MX29" i="2" s="1"/>
  <c r="JT29" i="2" a="1"/>
  <c r="JT29" i="2" s="1"/>
  <c r="AR29" i="2" a="1"/>
  <c r="AR29" i="2" s="1"/>
  <c r="EO29" i="2" a="1"/>
  <c r="EO29" i="2" s="1"/>
  <c r="D95" i="2" a="1"/>
  <c r="D95" i="2" s="1"/>
  <c r="D91" i="2" s="1" a="1"/>
  <c r="D91" i="2" s="1"/>
  <c r="LI29" i="2" a="1"/>
  <c r="LI29" i="2" s="1"/>
  <c r="M95" i="2" a="1"/>
  <c r="M95" i="2" s="1"/>
  <c r="M91" i="2" s="1" a="1"/>
  <c r="M91" i="2" s="1"/>
  <c r="EJ29" i="2" a="1"/>
  <c r="EJ29" i="2" s="1"/>
  <c r="DB29" i="2" a="1"/>
  <c r="DB29" i="2" s="1"/>
  <c r="CU29" i="2" a="1"/>
  <c r="CU29" i="2" s="1"/>
  <c r="IY29" i="2" a="1"/>
  <c r="IY29" i="2" s="1"/>
  <c r="HN29" i="2" a="1"/>
  <c r="HN29" i="2" s="1"/>
  <c r="AG83" i="2" a="1"/>
  <c r="AG83" i="2" s="1"/>
  <c r="AF83" i="2" s="1" a="1"/>
  <c r="AF83" i="2" s="1"/>
  <c r="I19" i="2" a="1"/>
  <c r="I19" i="2" s="1"/>
  <c r="IV29" i="2" a="1"/>
  <c r="IV29" i="2" s="1"/>
  <c r="CI29" i="2" a="1"/>
  <c r="CI29" i="2" s="1"/>
  <c r="IR29" i="2" a="1"/>
  <c r="IR29" i="2" s="1"/>
  <c r="GM29" i="2" a="1"/>
  <c r="GM29" i="2" s="1"/>
  <c r="H85" i="2" a="1"/>
  <c r="H85" i="2" s="1"/>
  <c r="HJ29" i="2" a="1"/>
  <c r="HJ29" i="2" s="1"/>
  <c r="DS29" i="2" a="1"/>
  <c r="DS29" i="2" s="1"/>
  <c r="DK29" i="2" a="1"/>
  <c r="DK29" i="2" s="1"/>
  <c r="AH29" i="2" a="1"/>
  <c r="AH29" i="2" s="1"/>
  <c r="FA95" i="2" a="1"/>
  <c r="FA95" i="2" s="1"/>
  <c r="DX95" i="2" a="1"/>
  <c r="DX95" i="2" s="1"/>
  <c r="DE95" i="2" a="1"/>
  <c r="DE95" i="2" s="1"/>
  <c r="DE91" i="2" s="1" a="1"/>
  <c r="DE91" i="2" s="1"/>
  <c r="BP95" i="2" a="1"/>
  <c r="BP95" i="2" s="1"/>
  <c r="JU95" i="2" a="1"/>
  <c r="JU95" i="2" s="1"/>
  <c r="JU91" i="2" s="1" a="1"/>
  <c r="JU91" i="2" s="1"/>
  <c r="Z29" i="2" a="1"/>
  <c r="Z29" i="2" s="1"/>
  <c r="IR95" i="2" a="1"/>
  <c r="IR95" i="2" s="1"/>
  <c r="CY95" i="2" a="1"/>
  <c r="CY95" i="2" s="1"/>
  <c r="CY91" i="2" s="1" a="1"/>
  <c r="CY91" i="2" s="1"/>
  <c r="JI95" i="2" a="1"/>
  <c r="JI95" i="2" s="1"/>
  <c r="JI91" i="2" s="1" a="1"/>
  <c r="JI91" i="2" s="1"/>
  <c r="GI95" i="2" a="1"/>
  <c r="GI95" i="2" s="1"/>
  <c r="GI91" i="2" s="1" a="1"/>
  <c r="GI91" i="2" s="1"/>
  <c r="GZ95" i="2" a="1"/>
  <c r="GZ95" i="2" s="1"/>
  <c r="LW95" i="2" a="1"/>
  <c r="LW95" i="2" s="1"/>
  <c r="LW91" i="2" s="1" a="1"/>
  <c r="LW91" i="2" s="1"/>
  <c r="IN95" i="2" a="1"/>
  <c r="IN95" i="2" s="1"/>
  <c r="IN91" i="2" s="1" a="1"/>
  <c r="IN91" i="2" s="1"/>
  <c r="MR95" i="2" a="1"/>
  <c r="MR95" i="2" s="1"/>
  <c r="JQ95" i="2" a="1"/>
  <c r="JQ95" i="2" s="1"/>
  <c r="BT29" i="2" a="1"/>
  <c r="BT29" i="2" s="1"/>
  <c r="FU95" i="2" a="1"/>
  <c r="FU95" i="2" s="1"/>
  <c r="FU91" i="2" s="1" a="1"/>
  <c r="FU91" i="2" s="1"/>
  <c r="C95" i="2" a="1"/>
  <c r="C95" i="2" s="1"/>
  <c r="EB95" i="2" a="1"/>
  <c r="EB95" i="2" s="1"/>
  <c r="EB91" i="2" s="1" a="1"/>
  <c r="EB91" i="2" s="1"/>
  <c r="FN29" i="2" a="1"/>
  <c r="FN29" i="2" s="1"/>
  <c r="AL29" i="2" a="1"/>
  <c r="AL29" i="2" s="1"/>
  <c r="FM29" i="2" a="1"/>
  <c r="FM29" i="2" s="1"/>
  <c r="AY29" i="2" a="1"/>
  <c r="AY29" i="2" s="1"/>
  <c r="JR29" i="2" a="1"/>
  <c r="JR29" i="2" s="1"/>
  <c r="ET29" i="2" a="1"/>
  <c r="ET29" i="2" s="1"/>
  <c r="AC83" i="2" a="1"/>
  <c r="AC83" i="2" s="1"/>
  <c r="KG29" i="2" a="1"/>
  <c r="KG29" i="2" s="1"/>
  <c r="KU29" i="2" a="1"/>
  <c r="KU29" i="2" s="1"/>
  <c r="EK29" i="2" a="1"/>
  <c r="EK29" i="2" s="1"/>
  <c r="EG95" i="2" a="1"/>
  <c r="EG95" i="2" s="1"/>
  <c r="EG91" i="2" s="1" a="1"/>
  <c r="EG91" i="2" s="1"/>
  <c r="MS29" i="2" a="1"/>
  <c r="MS29" i="2" s="1"/>
  <c r="HI29" i="2" a="1"/>
  <c r="HI29" i="2" s="1"/>
  <c r="DC29" i="2" a="1"/>
  <c r="DC29" i="2" s="1"/>
  <c r="GF29" i="2" a="1"/>
  <c r="GF29" i="2" s="1"/>
  <c r="HI95" i="2" a="1"/>
  <c r="HI95" i="2" s="1"/>
  <c r="BS95" i="2" a="1"/>
  <c r="BS95" i="2" s="1"/>
  <c r="BS91" i="2" s="1" a="1"/>
  <c r="BS91" i="2" s="1"/>
  <c r="KJ29" i="2" a="1"/>
  <c r="KJ29" i="2" s="1"/>
  <c r="MV29" i="2" a="1"/>
  <c r="MV29" i="2" s="1"/>
  <c r="Q22" i="2" a="1"/>
  <c r="Q22" i="2" s="1"/>
  <c r="HD29" i="2" a="1"/>
  <c r="HD29" i="2" s="1"/>
  <c r="DJ29" i="2" a="1"/>
  <c r="DJ29" i="2" s="1"/>
  <c r="HO29" i="2" a="1"/>
  <c r="HO29" i="2" s="1"/>
  <c r="N91" i="2" a="1"/>
  <c r="N91" i="2" s="1"/>
  <c r="HB29" i="2" a="1"/>
  <c r="HB29" i="2" s="1"/>
  <c r="MF29" i="2" a="1"/>
  <c r="MF29" i="2" s="1"/>
  <c r="GR29" i="2"/>
  <c r="GR29" i="2" a="1"/>
  <c r="IS95" i="2" a="1"/>
  <c r="IS95" i="2" s="1"/>
  <c r="V29" i="2" a="1"/>
  <c r="V29" i="2" s="1"/>
  <c r="GC29" i="2" a="1"/>
  <c r="GC29" i="2" s="1"/>
  <c r="BT95" i="2" a="1"/>
  <c r="BT95" i="2" s="1"/>
  <c r="BT91" i="2" s="1" a="1"/>
  <c r="BT91" i="2" s="1"/>
  <c r="EZ95" i="2" a="1"/>
  <c r="EZ95" i="2" s="1"/>
  <c r="EZ91" i="2" s="1" a="1"/>
  <c r="EZ91" i="2" s="1"/>
  <c r="HY91" i="2" a="1"/>
  <c r="HY91" i="2" s="1"/>
  <c r="LK29" i="2" a="1"/>
  <c r="LK29" i="2" s="1"/>
  <c r="MI29" i="2" a="1"/>
  <c r="MI29" i="2" s="1"/>
  <c r="GW95" i="2" a="1"/>
  <c r="GW95" i="2" s="1"/>
  <c r="GW91" i="2" s="1" a="1"/>
  <c r="GW91" i="2" s="1"/>
  <c r="FY95" i="2" a="1"/>
  <c r="FY95" i="2" s="1"/>
  <c r="JJ95" i="2" a="1"/>
  <c r="JJ95" i="2" s="1"/>
  <c r="JJ91" i="2" s="1" a="1"/>
  <c r="JJ91" i="2" s="1"/>
  <c r="IS29" i="2" a="1"/>
  <c r="IS29" i="2" s="1"/>
  <c r="LQ29" i="2" a="1"/>
  <c r="LQ29" i="2" s="1"/>
  <c r="GG29" i="2" a="1"/>
  <c r="GG29" i="2" s="1"/>
  <c r="DR29" i="2" a="1"/>
  <c r="DR29" i="2" s="1"/>
  <c r="IZ95" i="2" a="1"/>
  <c r="IZ95" i="2" s="1"/>
  <c r="AU95" i="2" a="1"/>
  <c r="AU95" i="2" s="1"/>
  <c r="AU91" i="2" s="1" a="1"/>
  <c r="AU91" i="2" s="1"/>
  <c r="JP29" i="2" a="1"/>
  <c r="JP29" i="2" s="1"/>
  <c r="KK95" i="2" a="1"/>
  <c r="KK95" i="2" s="1"/>
  <c r="KK91" i="2" s="1" a="1"/>
  <c r="KK91" i="2" s="1"/>
  <c r="II95" i="2" a="1"/>
  <c r="II95" i="2" s="1"/>
  <c r="HP95" i="2" a="1"/>
  <c r="HP95" i="2" s="1"/>
  <c r="HP91" i="2" s="1" a="1"/>
  <c r="HP91" i="2" s="1"/>
  <c r="AS29" i="2" a="1"/>
  <c r="AS29" i="2" s="1"/>
  <c r="EF95" i="2" a="1"/>
  <c r="EF95" i="2" s="1"/>
  <c r="KI29" i="2" a="1"/>
  <c r="KI29" i="2" s="1"/>
  <c r="AU29" i="2" a="1"/>
  <c r="AU29" i="2" s="1"/>
  <c r="IB29" i="2" a="1"/>
  <c r="IB29" i="2" s="1"/>
  <c r="AI83" i="2" a="1"/>
  <c r="AI83" i="2" s="1"/>
  <c r="GN29" i="2" a="1"/>
  <c r="GN29" i="2" s="1"/>
  <c r="KQ29" i="2" a="1"/>
  <c r="KQ29" i="2" s="1"/>
  <c r="AF29" i="2" a="1"/>
  <c r="AF29" i="2" s="1"/>
  <c r="LG29" i="2" a="1"/>
  <c r="LG29" i="2" s="1"/>
  <c r="MN29" i="2" a="1"/>
  <c r="MN29" i="2" s="1"/>
  <c r="MB29" i="2" a="1"/>
  <c r="MB29" i="2" s="1"/>
  <c r="BH29" i="2" a="1"/>
  <c r="BH29" i="2" s="1"/>
  <c r="AT29" i="2" a="1"/>
  <c r="AT29" i="2" s="1"/>
  <c r="GO29" i="2" a="1"/>
  <c r="GO29" i="2" s="1"/>
  <c r="KR29" i="2" a="1"/>
  <c r="KR29" i="2" s="1"/>
  <c r="FY29" i="2" a="1"/>
  <c r="FY29" i="2" s="1"/>
  <c r="CE29" i="2" a="1"/>
  <c r="CE29" i="2" s="1"/>
  <c r="HR29" i="2" a="1"/>
  <c r="HR29" i="2" s="1"/>
  <c r="B28" i="2"/>
  <c r="BK95" i="2" a="1"/>
  <c r="BK95" i="2" s="1"/>
  <c r="BK91" i="2" s="1" a="1"/>
  <c r="BK91" i="2" s="1"/>
  <c r="X95" i="2" a="1"/>
  <c r="X95" i="2" s="1"/>
  <c r="HT29" i="2" a="1"/>
  <c r="HT29" i="2" s="1"/>
  <c r="DF29" i="2" a="1"/>
  <c r="DF29" i="2" s="1"/>
  <c r="J29" i="2" a="1"/>
  <c r="J29" i="2" s="1"/>
  <c r="EB29" i="2" a="1"/>
  <c r="EB29" i="2" s="1"/>
  <c r="AA29" i="2" a="1"/>
  <c r="AA29" i="2" s="1"/>
  <c r="CQ95" i="2" a="1"/>
  <c r="CQ95" i="2" s="1"/>
  <c r="CQ91" i="2" s="1" a="1"/>
  <c r="CQ91" i="2" s="1"/>
  <c r="ER95" i="2" a="1"/>
  <c r="ER95" i="2" s="1"/>
  <c r="ER91" i="2" s="1" a="1"/>
  <c r="ER91" i="2" s="1"/>
  <c r="JY95" i="2" a="1"/>
  <c r="JY95" i="2" s="1"/>
  <c r="HL95" i="2" a="1"/>
  <c r="HL95" i="2" s="1"/>
  <c r="HL91" i="2" s="1" a="1"/>
  <c r="HL91" i="2" s="1"/>
  <c r="MP95" i="2" a="1"/>
  <c r="MP95" i="2" s="1"/>
  <c r="AW95" i="2" a="1"/>
  <c r="AW95" i="2" s="1"/>
  <c r="KG95" i="2" a="1"/>
  <c r="KG95" i="2" s="1"/>
  <c r="KH29" i="2" a="1"/>
  <c r="KH29" i="2" s="1"/>
  <c r="CU95" i="2" a="1"/>
  <c r="CU95" i="2" s="1"/>
  <c r="CU91" i="2" s="1" a="1"/>
  <c r="CU91" i="2" s="1"/>
  <c r="BW95" i="2" a="1"/>
  <c r="BW95" i="2" s="1"/>
  <c r="DG95" i="2" a="1"/>
  <c r="DG95" i="2" s="1"/>
  <c r="DG91" i="2" s="1" a="1"/>
  <c r="DG91" i="2" s="1"/>
  <c r="MK95" i="2" a="1"/>
  <c r="MK95" i="2" s="1"/>
  <c r="LD95" i="2" a="1"/>
  <c r="LD95" i="2" s="1"/>
  <c r="LD91" i="2" s="1" a="1"/>
  <c r="LD91" i="2" s="1"/>
  <c r="LX95" i="2" a="1"/>
  <c r="LX95" i="2" s="1"/>
  <c r="LX29" i="2" a="1"/>
  <c r="LX29" i="2" s="1"/>
  <c r="JM95" i="2" a="1"/>
  <c r="JM95" i="2" s="1"/>
  <c r="AO29" i="2" a="1"/>
  <c r="AO29" i="2" s="1"/>
  <c r="IU95" i="2" a="1"/>
  <c r="IU95" i="2" s="1"/>
  <c r="IU91" i="2" s="1" a="1"/>
  <c r="IU91" i="2" s="1"/>
  <c r="AO95" i="2" a="1"/>
  <c r="AO95" i="2" s="1"/>
  <c r="AO91" i="2" s="1" a="1"/>
  <c r="HO91" i="2" a="1"/>
  <c r="HO91" i="2" s="1"/>
  <c r="DW95" i="2" a="1"/>
  <c r="DW95" i="2" s="1"/>
  <c r="DW91" i="2" s="1" a="1"/>
  <c r="DW91" i="2" s="1"/>
  <c r="FK95" i="2" a="1"/>
  <c r="FK95" i="2" s="1"/>
  <c r="FK91" i="2" s="1" a="1"/>
  <c r="FK91" i="2" s="1"/>
  <c r="FY91" i="2" a="1"/>
  <c r="FY91" i="2" s="1"/>
  <c r="JK95" i="2" a="1"/>
  <c r="JK95" i="2" s="1"/>
  <c r="CE95" i="2" a="1"/>
  <c r="CE95" i="2" s="1"/>
  <c r="CY29" i="2" a="1"/>
  <c r="CY29" i="2" s="1"/>
  <c r="MB95" i="2" a="1"/>
  <c r="MB95" i="2" s="1"/>
  <c r="MB91" i="2" s="1" a="1"/>
  <c r="MB91" i="2" s="1"/>
  <c r="W95" i="2" a="1"/>
  <c r="W95" i="2" s="1"/>
  <c r="W91" i="2" s="1" a="1"/>
  <c r="W91" i="2" s="1"/>
  <c r="FJ29" i="2" a="1"/>
  <c r="FJ29" i="2" s="1"/>
  <c r="IO95" i="2" a="1"/>
  <c r="IO95" i="2" s="1"/>
  <c r="IO91" i="2" s="1" a="1"/>
  <c r="IO91" i="2" s="1"/>
  <c r="IM95" i="2" a="1"/>
  <c r="IM95" i="2" s="1"/>
  <c r="IM91" i="2" s="1" a="1"/>
  <c r="IM91" i="2" s="1"/>
  <c r="BK29" i="2" a="1"/>
  <c r="BK29" i="2" s="1"/>
  <c r="GY95" i="2" a="1"/>
  <c r="GY95" i="2" s="1"/>
  <c r="FH95" i="2" a="1"/>
  <c r="FH95" i="2" s="1"/>
  <c r="FH91" i="2" s="1" a="1"/>
  <c r="FH91" i="2" s="1"/>
  <c r="KB29" i="2" a="1"/>
  <c r="KB29" i="2" s="1"/>
  <c r="BI29" i="2" a="1"/>
  <c r="BI29" i="2" s="1"/>
  <c r="DQ95" i="2" a="1"/>
  <c r="DQ95" i="2" s="1"/>
  <c r="DQ91" i="2" s="1" a="1"/>
  <c r="DQ91" i="2" s="1"/>
  <c r="KO95" i="2" a="1"/>
  <c r="KO95" i="2" s="1"/>
  <c r="KO91" i="2" s="1" a="1"/>
  <c r="KO91" i="2" s="1"/>
  <c r="JW95" i="2" a="1"/>
  <c r="JW95" i="2" s="1"/>
  <c r="JW91" i="2" s="1" a="1"/>
  <c r="JW91" i="2" s="1"/>
  <c r="ML95" i="2" a="1"/>
  <c r="ML95" i="2" s="1"/>
  <c r="AE83" i="2" a="1"/>
  <c r="AE83" i="2" s="1"/>
  <c r="AD83" i="2" s="1" a="1"/>
  <c r="AD83" i="2" s="1"/>
  <c r="T95" i="2" a="1"/>
  <c r="T95" i="2" s="1"/>
  <c r="T91" i="2" s="1" a="1"/>
  <c r="T91" i="2" s="1"/>
  <c r="GF95" i="2" a="1"/>
  <c r="GF95" i="2" s="1"/>
  <c r="GF91" i="2" s="1" a="1"/>
  <c r="GF91" i="2" s="1"/>
  <c r="JX95" i="2" a="1"/>
  <c r="JX95" i="2" s="1"/>
  <c r="JX91" i="2" s="1" a="1"/>
  <c r="JX91" i="2" s="1"/>
  <c r="MF95" i="2" a="1"/>
  <c r="MF95" i="2" s="1"/>
  <c r="MF91" i="2" s="1" a="1"/>
  <c r="MF91" i="2" s="1"/>
  <c r="W22" i="2" a="1"/>
  <c r="W22" i="2" s="1"/>
  <c r="JE91" i="2" a="1"/>
  <c r="JE91" i="2" s="1"/>
  <c r="KY29" i="2" a="1"/>
  <c r="KY29" i="2" s="1"/>
  <c r="BD95" i="2" a="1"/>
  <c r="BD95" i="2" s="1"/>
  <c r="BD91" i="2" s="1" a="1"/>
  <c r="JD29" i="2" a="1"/>
  <c r="JD29" i="2" s="1"/>
  <c r="LT29" i="2" a="1"/>
  <c r="LT29" i="2" s="1"/>
  <c r="GB95" i="2" a="1"/>
  <c r="GB95" i="2" s="1"/>
  <c r="GB91" i="2" s="1" a="1"/>
  <c r="GB91" i="2" s="1"/>
  <c r="KC95" i="2" a="1"/>
  <c r="KC95" i="2" s="1"/>
  <c r="KC91" i="2" s="1" a="1"/>
  <c r="KC91" i="2" s="1"/>
  <c r="EJ95" i="2" a="1"/>
  <c r="EJ95" i="2" s="1"/>
  <c r="EJ91" i="2" s="1" a="1"/>
  <c r="EJ91" i="2" s="1"/>
  <c r="KW95" i="2" a="1"/>
  <c r="KW95" i="2" s="1"/>
  <c r="KW91" i="2" s="1" a="1"/>
  <c r="KW91" i="2" s="1"/>
  <c r="EY95" i="2" a="1"/>
  <c r="EY95" i="2" s="1"/>
  <c r="EY91" i="2" s="1" a="1"/>
  <c r="EY91" i="2" s="1"/>
  <c r="AZ95" i="2" a="1"/>
  <c r="AZ95" i="2" s="1"/>
  <c r="AZ91" i="2" s="1" a="1"/>
  <c r="AZ91" i="2" s="1"/>
  <c r="MO91" i="2" a="1"/>
  <c r="MO91" i="2" s="1"/>
  <c r="AN95" i="2" a="1"/>
  <c r="AN95" i="2" s="1"/>
  <c r="IA95" i="2" a="1"/>
  <c r="IA95" i="2" s="1"/>
  <c r="IA91" i="2" s="1" a="1"/>
  <c r="HI91" i="2" a="1"/>
  <c r="HI91" i="2" s="1"/>
  <c r="LP29" i="2" a="1"/>
  <c r="LP29" i="2" s="1"/>
  <c r="EQ95" i="2" a="1"/>
  <c r="EQ95" i="2" s="1"/>
  <c r="EQ91" i="2" s="1" a="1"/>
  <c r="EQ91" i="2" s="1"/>
  <c r="LL95" i="2" a="1"/>
  <c r="LL95" i="2" s="1"/>
  <c r="LL91" i="2" s="1" a="1"/>
  <c r="LL91" i="2" s="1"/>
  <c r="HM95" i="2" a="1"/>
  <c r="HM95" i="2" s="1"/>
  <c r="MY95" i="2" a="1"/>
  <c r="MY95" i="2" s="1"/>
  <c r="MY91" i="2" s="1" a="1"/>
  <c r="MY91" i="2" s="1"/>
  <c r="S95" i="2" a="1"/>
  <c r="S95" i="2" s="1"/>
  <c r="CS95" i="2" a="1"/>
  <c r="CS95" i="2" s="1"/>
  <c r="MV95" i="2" a="1"/>
  <c r="MV95" i="2" s="1"/>
  <c r="MV91" i="2" s="1" a="1"/>
  <c r="MV91" i="2" s="1"/>
  <c r="AB83" i="2" a="1"/>
  <c r="AB83" i="2" s="1"/>
  <c r="EV95" i="2" a="1"/>
  <c r="EV95" i="2" s="1"/>
  <c r="MS95" i="2" a="1"/>
  <c r="MS95" i="2" s="1"/>
  <c r="MS91" i="2" s="1" a="1"/>
  <c r="MS91" i="2" s="1"/>
  <c r="DO95" i="2" a="1"/>
  <c r="DO95" i="2" s="1"/>
  <c r="DO91" i="2" s="1" a="1"/>
  <c r="DO91" i="2" s="1"/>
  <c r="LF95" i="2" a="1"/>
  <c r="LF95" i="2" s="1"/>
  <c r="BU95" i="2" a="1"/>
  <c r="BU95" i="2" s="1"/>
  <c r="BU91" i="2" s="1" a="1"/>
  <c r="BU91" i="2" s="1"/>
  <c r="GD95" i="2" a="1"/>
  <c r="GD95" i="2" s="1"/>
  <c r="GD91" i="2" s="1" a="1"/>
  <c r="GD91" i="2" s="1"/>
  <c r="LK95" i="2" a="1"/>
  <c r="LK95" i="2" s="1"/>
  <c r="LK91" i="2" s="1" a="1"/>
  <c r="LK91" i="2" s="1"/>
  <c r="BO29" i="2" a="1"/>
  <c r="BO29" i="2" s="1"/>
  <c r="GQ95" i="2" a="1"/>
  <c r="GQ95" i="2" s="1"/>
  <c r="GQ91" i="2" s="1" a="1"/>
  <c r="GQ91" i="2" s="1"/>
  <c r="LC95" i="2" a="1"/>
  <c r="LC95" i="2" s="1"/>
  <c r="LC91" i="2" s="1" a="1"/>
  <c r="LC91" i="2" s="1"/>
  <c r="FW95" i="2" a="1"/>
  <c r="FW95" i="2" s="1"/>
  <c r="FW91" i="2" s="1" a="1"/>
  <c r="FW91" i="2" s="1"/>
  <c r="CC95" i="2" a="1"/>
  <c r="CC95" i="2" s="1"/>
  <c r="CC91" i="2" s="1" a="1"/>
  <c r="CC91" i="2" s="1"/>
  <c r="CI95" i="2" a="1"/>
  <c r="CI95" i="2" s="1"/>
  <c r="CI91" i="2" s="1" a="1"/>
  <c r="CI91" i="2" s="1"/>
  <c r="DQ29" i="2" a="1"/>
  <c r="DQ29" i="2" s="1"/>
  <c r="LP95" i="2" a="1"/>
  <c r="LP95" i="2" s="1"/>
  <c r="LP91" i="2" s="1" a="1"/>
  <c r="LP91" i="2" s="1"/>
  <c r="EE95" i="2" a="1"/>
  <c r="EE95" i="2" s="1"/>
  <c r="IQ95" i="2" a="1"/>
  <c r="IQ95" i="2" s="1"/>
  <c r="BC95" i="2" a="1"/>
  <c r="BC95" i="2" s="1"/>
  <c r="BC91" i="2" s="1" a="1"/>
  <c r="G29" i="2" a="1"/>
  <c r="G29" i="2" s="1"/>
  <c r="EF91" i="2" a="1"/>
  <c r="EF91" i="2" s="1"/>
  <c r="JO95" i="2" a="1"/>
  <c r="JO95" i="2" s="1"/>
  <c r="JO91" i="2" s="1" a="1"/>
  <c r="JO91" i="2" s="1"/>
  <c r="IV95" i="2" a="1"/>
  <c r="IV95" i="2" s="1"/>
  <c r="IV91" i="2" s="1" a="1"/>
  <c r="IV91" i="2" s="1"/>
  <c r="LZ95" i="2" a="1"/>
  <c r="LZ95" i="2" s="1"/>
  <c r="FN95" i="2" a="1"/>
  <c r="FN95" i="2" s="1"/>
  <c r="FN91" i="2" s="1" a="1"/>
  <c r="FN91" i="2" s="1"/>
  <c r="LG95" i="2" a="1"/>
  <c r="LG95" i="2" s="1"/>
  <c r="LG91" i="2" s="1" a="1"/>
  <c r="LG91" i="2" s="1"/>
  <c r="AQ29" i="2" a="1"/>
  <c r="AQ29" i="2" s="1"/>
  <c r="GN95" i="2" a="1"/>
  <c r="GN95" i="2" s="1"/>
  <c r="GN91" i="2" s="1" a="1"/>
  <c r="GN91" i="2" s="1"/>
  <c r="EU95" i="2" a="1"/>
  <c r="EU95" i="2" s="1"/>
  <c r="EU91" i="2" s="1" a="1"/>
  <c r="LR29" i="2" a="1"/>
  <c r="LR29" i="2" s="1"/>
  <c r="MH95" i="2" a="1"/>
  <c r="MH95" i="2" s="1"/>
  <c r="MH91" i="2" s="1" a="1"/>
  <c r="MH91" i="2" s="1"/>
  <c r="FZ95" i="2" a="1"/>
  <c r="FZ95" i="2" s="1"/>
  <c r="FZ91" i="2" s="1" a="1"/>
  <c r="FZ91" i="2" s="1"/>
  <c r="ET95" i="2" a="1"/>
  <c r="ET95" i="2" s="1"/>
  <c r="ET91" i="2" s="1" a="1"/>
  <c r="ET91" i="2" s="1"/>
  <c r="FR29" i="2" a="1"/>
  <c r="FR29" i="2" s="1"/>
  <c r="AJ95" i="2" a="1"/>
  <c r="AJ95" i="2" s="1"/>
  <c r="AJ91" i="2" s="1" a="1"/>
  <c r="AJ91" i="2" s="1"/>
  <c r="IH95" i="2" a="1"/>
  <c r="IH95" i="2" s="1"/>
  <c r="IH91" i="2" s="1" a="1"/>
  <c r="IH91" i="2" s="1"/>
  <c r="HC95" i="2" a="1"/>
  <c r="HC95" i="2" s="1"/>
  <c r="HC91" i="2" s="1" a="1"/>
  <c r="HC91" i="2" s="1"/>
  <c r="HA95" i="2" a="1"/>
  <c r="HA95" i="2" s="1"/>
  <c r="HA91" i="2" s="1" a="1"/>
  <c r="HA91" i="2" s="1"/>
  <c r="MN95" i="2" a="1"/>
  <c r="MN95" i="2" s="1"/>
  <c r="MN91" i="2" s="1" a="1"/>
  <c r="MN91" i="2" s="1"/>
  <c r="CT95" i="2" a="1"/>
  <c r="CT95" i="2" s="1"/>
  <c r="CT91" i="2" s="1" a="1"/>
  <c r="FV29" i="2" a="1"/>
  <c r="FV29" i="2" s="1"/>
  <c r="FL95" i="2" a="1"/>
  <c r="FL95" i="2" s="1"/>
  <c r="HF95" i="2" a="1"/>
  <c r="HF95" i="2" s="1"/>
  <c r="HF91" i="2" s="1" a="1"/>
  <c r="HF91" i="2" s="1"/>
  <c r="IZ91" i="2" a="1"/>
  <c r="IZ91" i="2" s="1"/>
  <c r="EU91" i="2"/>
  <c r="JA91" i="2" a="1"/>
  <c r="JA91" i="2" s="1"/>
  <c r="IY95" i="2" a="1"/>
  <c r="IY95" i="2" s="1"/>
  <c r="FS95" i="2" a="1"/>
  <c r="FS95" i="2" s="1"/>
  <c r="FS91" i="2" s="1" a="1"/>
  <c r="FS91" i="2" s="1"/>
  <c r="MC95" i="2" a="1"/>
  <c r="MC95" i="2" s="1"/>
  <c r="FI29" i="2" a="1"/>
  <c r="FI29" i="2" s="1"/>
  <c r="DU95" i="2" a="1"/>
  <c r="DU95" i="2" s="1"/>
  <c r="DU91" i="2" s="1" a="1"/>
  <c r="DU91" i="2" s="1"/>
  <c r="CS91" i="2" a="1"/>
  <c r="CS91" i="2" s="1"/>
  <c r="FG29" i="2" a="1"/>
  <c r="FG29" i="2" s="1"/>
  <c r="DI95" i="2" a="1"/>
  <c r="DI95" i="2" s="1"/>
  <c r="GR95" i="2" a="1"/>
  <c r="GR95" i="2" s="1"/>
  <c r="DP95" i="2" a="1"/>
  <c r="DP95" i="2" s="1"/>
  <c r="DP91" i="2" s="1" a="1"/>
  <c r="DP91" i="2" s="1"/>
  <c r="IF95" i="2" a="1"/>
  <c r="IF95" i="2" s="1"/>
  <c r="IF91" i="2" s="1" a="1"/>
  <c r="IF91" i="2" s="1"/>
  <c r="LT95" i="2" a="1"/>
  <c r="LT95" i="2" s="1"/>
  <c r="LT91" i="2" s="1" a="1"/>
  <c r="LT91" i="2" s="1"/>
  <c r="AM95" i="2" a="1"/>
  <c r="AM95" i="2" s="1"/>
  <c r="AM91" i="2" s="1" a="1"/>
  <c r="AM91" i="2" s="1"/>
  <c r="BP91" i="2" a="1"/>
  <c r="BP91" i="2" s="1"/>
  <c r="JG95" i="2" a="1"/>
  <c r="JG95" i="2" s="1"/>
  <c r="JG91" i="2" s="1" a="1"/>
  <c r="JG91" i="2" s="1"/>
  <c r="FX95" i="2" a="1"/>
  <c r="FX95" i="2" s="1"/>
  <c r="FX91" i="2" s="1" a="1"/>
  <c r="FX91" i="2" s="1"/>
  <c r="LY95" i="2" a="1"/>
  <c r="LY95" i="2" s="1"/>
  <c r="LY91" i="2" s="1" a="1"/>
  <c r="LY91" i="2" s="1"/>
  <c r="CN95" i="2" a="1"/>
  <c r="CN95" i="2" s="1"/>
  <c r="CN91" i="2" s="1" a="1"/>
  <c r="CN91" i="2" s="1"/>
  <c r="LJ95" i="2" a="1"/>
  <c r="LJ95" i="2" s="1"/>
  <c r="KF95" i="2" a="1"/>
  <c r="KF95" i="2" s="1"/>
  <c r="KF91" i="2" s="1" a="1"/>
  <c r="KF91" i="2" s="1"/>
  <c r="MT95" i="2" a="1"/>
  <c r="MT95" i="2" s="1"/>
  <c r="MT91" i="2" s="1" a="1"/>
  <c r="MT91" i="2" s="1"/>
  <c r="M29" i="2" a="1"/>
  <c r="M29" i="2" s="1"/>
  <c r="MM95" i="2" a="1"/>
  <c r="MM95" i="2" s="1"/>
  <c r="MM91" i="2" s="1" a="1"/>
  <c r="MM91" i="2" s="1"/>
  <c r="IJ95" i="2" a="1"/>
  <c r="IJ95" i="2" s="1"/>
  <c r="IJ91" i="2" s="1" a="1"/>
  <c r="IJ91" i="2" s="1"/>
  <c r="KY95" i="2" a="1"/>
  <c r="KY95" i="2" s="1"/>
  <c r="KY91" i="2" s="1" a="1"/>
  <c r="KY91" i="2" s="1"/>
  <c r="HE95" i="2" a="1"/>
  <c r="HE95" i="2" s="1"/>
  <c r="HE91" i="2" s="1" a="1"/>
  <c r="HE91" i="2" s="1"/>
  <c r="MX95" i="2" a="1"/>
  <c r="MX95" i="2" s="1"/>
  <c r="MX91" i="2" s="1" a="1"/>
  <c r="MX91" i="2" s="1"/>
  <c r="LM29" i="2" a="1"/>
  <c r="LM29" i="2" s="1"/>
  <c r="FQ95" i="2" a="1"/>
  <c r="FQ95" i="2" s="1"/>
  <c r="FQ91" i="2" s="1" a="1"/>
  <c r="FQ91" i="2" s="1"/>
  <c r="IB95" i="2" a="1"/>
  <c r="IB95" i="2" s="1"/>
  <c r="IB91" i="2" s="1" a="1"/>
  <c r="IB91" i="2" s="1"/>
  <c r="EN95" i="2" a="1"/>
  <c r="EN95" i="2" s="1"/>
  <c r="EN91" i="2" s="1" a="1"/>
  <c r="EN91" i="2" s="1"/>
  <c r="HS29" i="2" a="1"/>
  <c r="HS29" i="2" s="1"/>
  <c r="HT95" i="2" a="1"/>
  <c r="HT95" i="2" s="1"/>
  <c r="HT91" i="2" s="1" a="1"/>
  <c r="HT91" i="2" s="1"/>
  <c r="HS95" i="2" a="1"/>
  <c r="HS95" i="2" s="1"/>
  <c r="HS91" i="2" s="1" a="1"/>
  <c r="HS91" i="2" s="1"/>
  <c r="BO95" i="2" a="1"/>
  <c r="BO95" i="2" s="1"/>
  <c r="BO91" i="2" s="1" a="1"/>
  <c r="BO91" i="2" s="1"/>
  <c r="GK95" i="2" a="1"/>
  <c r="GK95" i="2" s="1"/>
  <c r="GK91" i="2" s="1" a="1"/>
  <c r="GK91" i="2" s="1"/>
  <c r="AQ95" i="2" a="1"/>
  <c r="AQ95" i="2" s="1"/>
  <c r="AQ91" i="2" s="1" a="1"/>
  <c r="IT95" i="2" a="1"/>
  <c r="IT95" i="2" s="1"/>
  <c r="JD95" i="2" a="1"/>
  <c r="JD95" i="2" s="1"/>
  <c r="JD91" i="2" s="1" a="1"/>
  <c r="JD91" i="2" s="1"/>
  <c r="EV91" i="2" a="1"/>
  <c r="EV91" i="2" s="1"/>
  <c r="JF29" i="2" a="1"/>
  <c r="JF29" i="2" s="1"/>
  <c r="FL29" i="2" a="1"/>
  <c r="FL29" i="2" s="1"/>
  <c r="CN29" i="2" a="1"/>
  <c r="CN29" i="2" s="1"/>
  <c r="MQ95" i="2" a="1"/>
  <c r="MQ95" i="2" s="1"/>
  <c r="MQ91" i="2" s="1" a="1"/>
  <c r="MQ91" i="2" s="1"/>
  <c r="CW95" i="2" a="1"/>
  <c r="CW95" i="2" s="1"/>
  <c r="CW91" i="2" s="1" a="1"/>
  <c r="CW91" i="2" s="1"/>
  <c r="BJ95" i="2" a="1"/>
  <c r="BJ95" i="2" s="1"/>
  <c r="BJ91" i="2" s="1" a="1"/>
  <c r="BJ91" i="2" s="1"/>
  <c r="AM29" i="2" a="1"/>
  <c r="AM29" i="2" s="1"/>
  <c r="CR95" i="2" a="1"/>
  <c r="CR95" i="2" s="1"/>
  <c r="CR91" i="2" s="1" a="1"/>
  <c r="CR91" i="2" s="1"/>
  <c r="FM95" i="2" a="1"/>
  <c r="FM95" i="2" s="1"/>
  <c r="FM91" i="2" s="1" a="1"/>
  <c r="FM91" i="2" s="1"/>
  <c r="AD29" i="2" a="1"/>
  <c r="AD29" i="2" s="1"/>
  <c r="LV29" i="2" a="1"/>
  <c r="LV29" i="2" s="1"/>
  <c r="MA95" i="2" a="1"/>
  <c r="MA95" i="2" s="1"/>
  <c r="MA91" i="2" s="1" a="1"/>
  <c r="MA91" i="2" s="1"/>
  <c r="CJ95" i="2" a="1"/>
  <c r="CJ95" i="2" s="1"/>
  <c r="CJ91" i="2" s="1" a="1"/>
  <c r="CJ91" i="2" s="1"/>
  <c r="FA91" i="2" a="1"/>
  <c r="FA91" i="2" s="1"/>
  <c r="AR95" i="2" a="1"/>
  <c r="AR95" i="2" s="1"/>
  <c r="AR91" i="2" s="1" a="1"/>
  <c r="AR91" i="2" s="1"/>
  <c r="EL95" i="2" a="1"/>
  <c r="EL95" i="2" s="1"/>
  <c r="EL91" i="2" s="1" a="1"/>
  <c r="EL91" i="2" s="1"/>
  <c r="LN29" i="2" a="1"/>
  <c r="LN29" i="2" s="1"/>
  <c r="BC91" i="2"/>
  <c r="AZ29" i="2" a="1"/>
  <c r="AZ29" i="2" s="1"/>
  <c r="CK95" i="2" a="1"/>
  <c r="CK95" i="2" s="1"/>
  <c r="CK91" i="2" s="1" a="1"/>
  <c r="CK91" i="2" s="1"/>
  <c r="LI95" i="2" a="1"/>
  <c r="LI95" i="2" s="1"/>
  <c r="LI91" i="2" s="1" a="1"/>
  <c r="LI91" i="2" s="1"/>
  <c r="LM95" i="2" a="1"/>
  <c r="LM95" i="2" s="1"/>
  <c r="LM91" i="2" s="1" a="1"/>
  <c r="LM91" i="2" s="1"/>
  <c r="KL95" i="2" a="1"/>
  <c r="KL95" i="2" s="1"/>
  <c r="KL91" i="2" s="1" a="1"/>
  <c r="KL91" i="2" s="1"/>
  <c r="HB95" i="2" a="1"/>
  <c r="HB95" i="2" s="1"/>
  <c r="HB91" i="2" s="1" a="1"/>
  <c r="HB91" i="2" s="1"/>
  <c r="DN95" i="2" a="1"/>
  <c r="DN95" i="2" s="1"/>
  <c r="DN91" i="2" s="1" a="1"/>
  <c r="DN91" i="2" s="1"/>
  <c r="V95" i="2" a="1"/>
  <c r="V95" i="2" s="1"/>
  <c r="V91" i="2" s="1" a="1"/>
  <c r="V91" i="2" s="1"/>
  <c r="AS95" i="2" a="1"/>
  <c r="AS95" i="2" s="1"/>
  <c r="AS91" i="2" s="1" a="1"/>
  <c r="AS91" i="2" s="1"/>
  <c r="BD29" i="2" a="1"/>
  <c r="BD29" i="2" s="1"/>
  <c r="AO91" i="2"/>
  <c r="GG95" i="2" a="1"/>
  <c r="GG95" i="2" s="1"/>
  <c r="GG91" i="2" s="1" a="1"/>
  <c r="GG91" i="2" s="1"/>
  <c r="HV29" i="2" a="1"/>
  <c r="HV29" i="2" s="1"/>
  <c r="P29" i="2" a="1"/>
  <c r="P29" i="2" s="1"/>
  <c r="JK29" i="2" a="1"/>
  <c r="JK29" i="2" s="1"/>
  <c r="BL95" i="2" a="1"/>
  <c r="BL95" i="2" s="1"/>
  <c r="KX95" i="2" a="1"/>
  <c r="KX95" i="2" s="1"/>
  <c r="KX91" i="2" s="1" a="1"/>
  <c r="KX91" i="2" s="1"/>
  <c r="HN95" i="2" a="1"/>
  <c r="HN95" i="2" s="1"/>
  <c r="HN91" i="2" s="1" a="1"/>
  <c r="HN91" i="2" s="1"/>
  <c r="DZ95" i="2" a="1"/>
  <c r="DZ95" i="2" s="1"/>
  <c r="DZ91" i="2" s="1" a="1"/>
  <c r="DZ91" i="2" s="1"/>
  <c r="ME29" i="2" a="1"/>
  <c r="ME29" i="2" s="1"/>
  <c r="LN95" i="2" a="1"/>
  <c r="LN95" i="2" s="1"/>
  <c r="LN91" i="2" s="1" a="1"/>
  <c r="LN91" i="2" s="1"/>
  <c r="CZ95" i="2" a="1"/>
  <c r="CZ95" i="2" s="1"/>
  <c r="CZ91" i="2" s="1" a="1"/>
  <c r="CZ91" i="2" s="1"/>
  <c r="GS95" i="2" a="1"/>
  <c r="GS95" i="2" s="1"/>
  <c r="GS91" i="2" s="1" a="1"/>
  <c r="GS91" i="2" s="1"/>
  <c r="LV95" i="2" a="1"/>
  <c r="LV95" i="2" s="1"/>
  <c r="FF95" i="2" a="1"/>
  <c r="FF95" i="2" s="1"/>
  <c r="FF91" i="2" s="1" a="1"/>
  <c r="FF91" i="2" s="1"/>
  <c r="HD95" i="2" a="1"/>
  <c r="HD95" i="2" s="1"/>
  <c r="IJ29" i="2" a="1"/>
  <c r="IJ29" i="2" s="1"/>
  <c r="MG95" i="2" a="1"/>
  <c r="MG95" i="2" s="1"/>
  <c r="MG91" i="2" s="1" a="1"/>
  <c r="MG91" i="2" s="1"/>
  <c r="AC95" i="2" a="1"/>
  <c r="AC95" i="2" s="1"/>
  <c r="AC91" i="2" s="1" a="1"/>
  <c r="AC91" i="2" s="1"/>
  <c r="LR95" i="2" a="1"/>
  <c r="LR95" i="2" s="1"/>
  <c r="DA95" i="2" a="1"/>
  <c r="DA95" i="2" s="1"/>
  <c r="DA91" i="2" s="1" a="1"/>
  <c r="DA91" i="2" s="1"/>
  <c r="EU29" i="2" a="1"/>
  <c r="EU29" i="2" s="1"/>
  <c r="AH83" i="2" a="1"/>
  <c r="AH83" i="2" s="1"/>
  <c r="IE91" i="2" a="1"/>
  <c r="IE91" i="2" s="1"/>
  <c r="CT91" i="2"/>
  <c r="KJ95" i="2" a="1"/>
  <c r="KJ95" i="2" s="1"/>
  <c r="KJ91" i="2" s="1" a="1"/>
  <c r="KJ91" i="2" s="1"/>
  <c r="BH95" i="2" a="1"/>
  <c r="BH95" i="2" s="1"/>
  <c r="BH91" i="2" s="1" a="1"/>
  <c r="BH91" i="2" s="1"/>
  <c r="HV95" i="2" a="1"/>
  <c r="HV95" i="2" s="1"/>
  <c r="HV91" i="2" s="1" a="1"/>
  <c r="HV91" i="2" s="1"/>
  <c r="CH95" i="2" a="1"/>
  <c r="CH95" i="2" s="1"/>
  <c r="CH91" i="2" s="1" a="1"/>
  <c r="CH91" i="2" s="1"/>
  <c r="EG29" i="2" a="1"/>
  <c r="EG29" i="2" s="1"/>
  <c r="EW29" i="2" a="1"/>
  <c r="EW29" i="2" s="1"/>
  <c r="EW95" i="2" a="1"/>
  <c r="EW95" i="2" s="1"/>
  <c r="EW91" i="2" s="1" a="1"/>
  <c r="EW91" i="2" s="1"/>
  <c r="ME95" i="2" a="1"/>
  <c r="ME95" i="2" s="1"/>
  <c r="ME91" i="2" s="1" a="1"/>
  <c r="ME91" i="2" s="1"/>
  <c r="CB95" i="2" a="1"/>
  <c r="CB95" i="2" s="1"/>
  <c r="CB91" i="2" s="1" a="1"/>
  <c r="CB91" i="2" s="1"/>
  <c r="AT95" i="2" a="1"/>
  <c r="AT95" i="2" s="1"/>
  <c r="AT91" i="2" s="1" a="1"/>
  <c r="AT91" i="2" s="1"/>
  <c r="AF82" i="2" a="1"/>
  <c r="AF82" i="2" s="1"/>
  <c r="BA95" i="2" a="1"/>
  <c r="BA95" i="2" s="1"/>
  <c r="BA91" i="2" s="1" a="1"/>
  <c r="BA91" i="2" s="1"/>
  <c r="AD95" i="2" a="1"/>
  <c r="AD95" i="2" s="1"/>
  <c r="GJ29" i="2" a="1"/>
  <c r="GJ29" i="2" s="1"/>
  <c r="KE29" i="2" a="1"/>
  <c r="KE29" i="2" s="1"/>
  <c r="FO95" i="2" a="1"/>
  <c r="FO95" i="2" s="1"/>
  <c r="FO91" i="2" s="1" a="1"/>
  <c r="FO91" i="2" s="1"/>
  <c r="DL29" i="2" a="1"/>
  <c r="DL29" i="2" s="1"/>
  <c r="KA95" i="2" a="1"/>
  <c r="KA95" i="2" s="1"/>
  <c r="KA91" i="2" s="1" a="1"/>
  <c r="KA91" i="2" s="1"/>
  <c r="KE95" i="2" a="1"/>
  <c r="KE95" i="2" s="1"/>
  <c r="KE91" i="2" s="1" a="1"/>
  <c r="KE91" i="2" s="1"/>
  <c r="CM95" i="2" a="1"/>
  <c r="CM95" i="2" s="1"/>
  <c r="BZ95" i="2" a="1"/>
  <c r="BZ95" i="2" s="1"/>
  <c r="KU95" i="2" a="1"/>
  <c r="KU95" i="2" s="1"/>
  <c r="KU91" i="2" s="1" a="1"/>
  <c r="KU91" i="2" s="1"/>
  <c r="DD95" i="2" a="1"/>
  <c r="DD95" i="2" s="1"/>
  <c r="DD91" i="2" s="1" a="1"/>
  <c r="DD91" i="2" s="1"/>
  <c r="AK95" i="2" a="1"/>
  <c r="AK95" i="2" s="1"/>
  <c r="GX95" i="2" a="1"/>
  <c r="GX95" i="2" s="1"/>
  <c r="GX91" i="2" s="1" a="1"/>
  <c r="GX91" i="2" s="1"/>
  <c r="EE29" i="2" a="1"/>
  <c r="EE29" i="2" s="1"/>
  <c r="S91" i="2" a="1"/>
  <c r="S91" i="2" s="1"/>
  <c r="HX95" i="2" a="1"/>
  <c r="HX95" i="2" s="1"/>
  <c r="HX91" i="2" s="1" a="1"/>
  <c r="HX91" i="2" s="1"/>
  <c r="AA95" i="2" a="1"/>
  <c r="AA95" i="2" s="1"/>
  <c r="KQ95" i="2" a="1"/>
  <c r="KQ95" i="2" s="1"/>
  <c r="KQ91" i="2" s="1" a="1"/>
  <c r="KQ91" i="2" s="1"/>
  <c r="MW95" i="2" a="1"/>
  <c r="MW95" i="2" s="1"/>
  <c r="MW91" i="2" s="1" a="1"/>
  <c r="MW91" i="2" s="1"/>
  <c r="BP29" i="2" a="1"/>
  <c r="BP29" i="2" s="1"/>
  <c r="BD91" i="2"/>
  <c r="JC95" i="2" a="1"/>
  <c r="JC95" i="2" s="1"/>
  <c r="JC91" i="2" s="1" a="1"/>
  <c r="JC91" i="2" s="1"/>
  <c r="JL95" i="2" a="1"/>
  <c r="JL95" i="2" s="1"/>
  <c r="JL91" i="2" s="1" a="1"/>
  <c r="JL91" i="2" s="1"/>
  <c r="AL95" i="2" a="1"/>
  <c r="AL95" i="2" s="1"/>
  <c r="AL91" i="2" s="1" a="1"/>
  <c r="AL91" i="2" s="1"/>
  <c r="KD95" i="2" a="1"/>
  <c r="KD95" i="2" s="1"/>
  <c r="KD91" i="2" s="1" a="1"/>
  <c r="KD91" i="2" s="1"/>
  <c r="HU95" i="2" a="1"/>
  <c r="HU95" i="2" s="1"/>
  <c r="HU91" i="2" s="1" a="1"/>
  <c r="HU91" i="2" s="1"/>
  <c r="DV95" i="2" a="1"/>
  <c r="DV95" i="2" s="1"/>
  <c r="DV91" i="2" s="1" a="1"/>
  <c r="DV91" i="2" s="1"/>
  <c r="KP95" i="2" a="1"/>
  <c r="KP95" i="2" s="1"/>
  <c r="KP91" i="2" s="1" a="1"/>
  <c r="KP91" i="2" s="1"/>
  <c r="IZ29" i="2" a="1"/>
  <c r="IZ29" i="2" s="1"/>
  <c r="JN95" i="2" a="1"/>
  <c r="JN95" i="2" s="1"/>
  <c r="JN91" i="2" s="1" a="1"/>
  <c r="JN91" i="2" s="1"/>
  <c r="MK91" i="2" a="1"/>
  <c r="MK91" i="2" s="1"/>
  <c r="IX95" i="2" a="1"/>
  <c r="IX95" i="2" s="1"/>
  <c r="IX91" i="2" s="1" a="1"/>
  <c r="IX91" i="2" s="1"/>
  <c r="JT95" i="2" a="1"/>
  <c r="JT95" i="2" s="1"/>
  <c r="JT91" i="2" s="1" a="1"/>
  <c r="JT91" i="2" s="1"/>
  <c r="AE95" i="2" a="1"/>
  <c r="AE95" i="2" s="1"/>
  <c r="AE91" i="2" s="1" a="1"/>
  <c r="AE91" i="2" s="1"/>
  <c r="IS91" i="2" a="1"/>
  <c r="IS91" i="2" s="1"/>
  <c r="CO91" i="2" a="1"/>
  <c r="CO91" i="2" s="1"/>
  <c r="IA29" i="2" a="1"/>
  <c r="IA29" i="2" s="1"/>
  <c r="LH29" i="2" a="1"/>
  <c r="LH29" i="2" s="1"/>
  <c r="EO95" i="2" a="1"/>
  <c r="EO95" i="2" s="1"/>
  <c r="EO91" i="2" s="1" a="1"/>
  <c r="EO91" i="2" s="1"/>
  <c r="IN29" i="2" a="1"/>
  <c r="IN29" i="2" s="1"/>
  <c r="AI95" i="2" a="1"/>
  <c r="AI95" i="2" s="1"/>
  <c r="AI91" i="2" s="1" a="1"/>
  <c r="AI91" i="2" s="1"/>
  <c r="GY91" i="2" a="1"/>
  <c r="GY91" i="2" s="1"/>
  <c r="LB95" i="2" a="1"/>
  <c r="LB95" i="2" s="1"/>
  <c r="LB91" i="2" s="1" a="1"/>
  <c r="LB91" i="2" s="1"/>
  <c r="AV29" i="2" a="1"/>
  <c r="AV29" i="2" s="1"/>
  <c r="IY91" i="2" a="1"/>
  <c r="IY91" i="2" s="1"/>
  <c r="HQ95" i="2" a="1"/>
  <c r="HQ95" i="2" s="1"/>
  <c r="HQ91" i="2" s="1" a="1"/>
  <c r="HQ91" i="2" s="1"/>
  <c r="AB95" i="2" a="1"/>
  <c r="AB95" i="2" s="1"/>
  <c r="AB91" i="2" s="1" a="1"/>
  <c r="AB91" i="2" s="1"/>
  <c r="IA91" i="2"/>
  <c r="JF95" i="2" a="1"/>
  <c r="JF95" i="2" s="1"/>
  <c r="JF91" i="2" s="1" a="1"/>
  <c r="JF91" i="2" s="1"/>
  <c r="MJ95" i="2" a="1"/>
  <c r="MJ95" i="2" s="1"/>
  <c r="MJ91" i="2" s="1" a="1"/>
  <c r="MJ91" i="2" s="1"/>
  <c r="AB82" i="2" a="1"/>
  <c r="AB82" i="2" s="1"/>
  <c r="HH95" i="2" a="1"/>
  <c r="HH95" i="2" s="1"/>
  <c r="HH91" i="2" s="1" a="1"/>
  <c r="HH91" i="2" s="1"/>
  <c r="CM29" i="2" a="1"/>
  <c r="CM29" i="2" s="1"/>
  <c r="IC95" i="2" a="1"/>
  <c r="IC95" i="2" s="1"/>
  <c r="IC91" i="2" s="1" a="1"/>
  <c r="IC91" i="2" s="1"/>
  <c r="HG95" i="2" a="1"/>
  <c r="HG95" i="2" s="1"/>
  <c r="HG91" i="2" s="1" a="1"/>
  <c r="HG91" i="2" s="1"/>
  <c r="Q95" i="2" a="1"/>
  <c r="Q95" i="2" s="1"/>
  <c r="Q91" i="2" s="1" a="1"/>
  <c r="Q91" i="2" s="1"/>
  <c r="MC91" i="2" a="1"/>
  <c r="MC91" i="2" s="1"/>
  <c r="GT95" i="2" a="1"/>
  <c r="GT95" i="2" s="1"/>
  <c r="GT91" i="2" s="1" a="1"/>
  <c r="GT91" i="2" s="1"/>
  <c r="BG95" i="2" a="1"/>
  <c r="BG95" i="2" s="1"/>
  <c r="BG91" i="2" s="1" a="1"/>
  <c r="BG91" i="2" s="1"/>
  <c r="GH95" i="2" a="1"/>
  <c r="GH95" i="2" s="1"/>
  <c r="GH91" i="2" s="1" a="1"/>
  <c r="GH91" i="2" s="1"/>
  <c r="BY95" i="2" a="1"/>
  <c r="BY95" i="2" s="1"/>
  <c r="BY91" i="2" s="1" a="1"/>
  <c r="BY91" i="2" s="1"/>
  <c r="LH95" i="2" a="1"/>
  <c r="LH95" i="2" s="1"/>
  <c r="LH91" i="2" s="1" a="1"/>
  <c r="LH91" i="2" s="1"/>
  <c r="EA91" i="2" a="1"/>
  <c r="EA91" i="2" s="1"/>
  <c r="FV95" i="2" a="1"/>
  <c r="FV95" i="2" s="1"/>
  <c r="AA83" i="2" a="1"/>
  <c r="AA83" i="2" s="1"/>
  <c r="Z83" i="2" s="1" a="1"/>
  <c r="Z83" i="2" s="1"/>
  <c r="AQ91" i="2"/>
  <c r="AN91" i="2" a="1"/>
  <c r="AN91" i="2" s="1"/>
  <c r="HW95" i="2" a="1"/>
  <c r="HW95" i="2" s="1"/>
  <c r="HW91" i="2" s="1" a="1"/>
  <c r="HW91" i="2" s="1"/>
  <c r="FD95" i="2" a="1"/>
  <c r="FD95" i="2" s="1"/>
  <c r="FD91" i="2" s="1" a="1"/>
  <c r="FD91" i="2" s="1"/>
  <c r="ID95" i="2" a="1"/>
  <c r="ID95" i="2" s="1"/>
  <c r="ID91" i="2" s="1" a="1"/>
  <c r="ID91" i="2" s="1"/>
  <c r="FL91" i="2" a="1"/>
  <c r="FL91" i="2" s="1"/>
  <c r="EC95" i="2" a="1"/>
  <c r="EC95" i="2" s="1"/>
  <c r="EC91" i="2" s="1" a="1"/>
  <c r="EC91" i="2" s="1"/>
  <c r="KH95" i="2" a="1"/>
  <c r="KH95" i="2" s="1"/>
  <c r="KH91" i="2" s="1" a="1"/>
  <c r="KH91" i="2" s="1"/>
  <c r="DF95" i="2" a="1"/>
  <c r="DF95" i="2" s="1"/>
  <c r="DF91" i="2" s="1" a="1"/>
  <c r="DF91" i="2" s="1"/>
  <c r="CA95" i="2" a="1"/>
  <c r="CA95" i="2" s="1"/>
  <c r="CA91" i="2" s="1" a="1"/>
  <c r="CA91" i="2" s="1"/>
  <c r="BB29" i="2" a="1"/>
  <c r="BB29" i="2" s="1"/>
  <c r="AE29" i="2" a="1"/>
  <c r="AE29" i="2" s="1"/>
  <c r="JZ95" i="2" a="1"/>
  <c r="JZ95" i="2" s="1"/>
  <c r="JZ91" i="2" s="1" a="1"/>
  <c r="JZ91" i="2" s="1"/>
  <c r="S29" i="2" a="1"/>
  <c r="S29" i="2" s="1"/>
  <c r="DU29" i="2" a="1"/>
  <c r="DU29" i="2" s="1"/>
  <c r="GZ91" i="2" a="1"/>
  <c r="GZ91" i="2" s="1"/>
  <c r="LE95" i="2" a="1"/>
  <c r="LE95" i="2" s="1"/>
  <c r="LE91" i="2" s="1" a="1"/>
  <c r="LE91" i="2" s="1"/>
  <c r="JS95" i="2" a="1"/>
  <c r="JS95" i="2" s="1"/>
  <c r="JS91" i="2" s="1" a="1"/>
  <c r="JS91" i="2" s="1"/>
  <c r="GR91" i="2" a="1"/>
  <c r="GR91" i="2" s="1"/>
  <c r="B90" i="2"/>
  <c r="GU95" i="2" a="1"/>
  <c r="GU95" i="2" s="1"/>
  <c r="GU91" i="2" s="1" a="1"/>
  <c r="GU91" i="2" s="1"/>
  <c r="DB95" i="2" a="1"/>
  <c r="DB95" i="2" s="1"/>
  <c r="DB91" i="2" s="1" a="1"/>
  <c r="DB91" i="2" s="1"/>
  <c r="KT95" i="2" a="1"/>
  <c r="KT95" i="2" s="1"/>
  <c r="KT91" i="2" s="1" a="1"/>
  <c r="KT91" i="2" s="1"/>
  <c r="HK95" i="2" a="1"/>
  <c r="HK95" i="2" s="1"/>
  <c r="HK91" i="2" s="1" a="1"/>
  <c r="HK91" i="2" s="1"/>
  <c r="JG29" i="2" a="1"/>
  <c r="JG29" i="2" s="1"/>
  <c r="KV91" i="2" a="1"/>
  <c r="KV91" i="2" s="1"/>
  <c r="DM95" i="2" a="1"/>
  <c r="DM95" i="2" s="1"/>
  <c r="DM91" i="2" s="1" a="1"/>
  <c r="DM91" i="2" s="1"/>
  <c r="BL29" i="2" a="1"/>
  <c r="BL29" i="2" s="1"/>
  <c r="JK91" i="2" a="1"/>
  <c r="JK91" i="2" s="1"/>
  <c r="GV95" i="2" a="1"/>
  <c r="GV95" i="2" s="1"/>
  <c r="GV91" i="2" s="1" a="1"/>
  <c r="GV91" i="2" s="1"/>
  <c r="MU95" i="2" a="1"/>
  <c r="MU95" i="2" s="1"/>
  <c r="MU91" i="2" s="1" a="1"/>
  <c r="MU91" i="2" s="1"/>
  <c r="GB29" i="2" a="1"/>
  <c r="GB29" i="2" s="1"/>
  <c r="II91" i="2" a="1"/>
  <c r="II91" i="2" s="1"/>
  <c r="HM91" i="2" a="1"/>
  <c r="HM91" i="2" s="1"/>
  <c r="JQ91" i="2" a="1"/>
  <c r="JQ91" i="2" s="1"/>
  <c r="EE91" i="2" a="1"/>
  <c r="EE91" i="2" s="1"/>
  <c r="KR95" i="2" a="1"/>
  <c r="KR95" i="2" s="1"/>
  <c r="KR91" i="2" s="1" a="1"/>
  <c r="KR91" i="2" s="1"/>
  <c r="MR91" i="2" a="1"/>
  <c r="MR91" i="2" s="1"/>
  <c r="DY95" i="2" a="1"/>
  <c r="DY95" i="2" s="1"/>
  <c r="DY91" i="2" s="1" a="1"/>
  <c r="DY91" i="2" s="1"/>
  <c r="R95" i="2" a="1"/>
  <c r="R95" i="2" s="1"/>
  <c r="R91" i="2" s="1" a="1"/>
  <c r="R91" i="2" s="1"/>
  <c r="IW95" i="2" a="1"/>
  <c r="IW95" i="2" s="1"/>
  <c r="IW91" i="2" s="1" a="1"/>
  <c r="IW91" i="2" s="1"/>
  <c r="GC95" i="2" a="1"/>
  <c r="GC95" i="2" s="1"/>
  <c r="GC91" i="2" s="1" a="1"/>
  <c r="GC91" i="2" s="1"/>
  <c r="AY95" i="2" a="1"/>
  <c r="AY95" i="2" s="1"/>
  <c r="AY91" i="2" s="1" a="1"/>
  <c r="AY91" i="2" s="1"/>
  <c r="DT95" i="2" a="1"/>
  <c r="DT95" i="2" s="1"/>
  <c r="DT91" i="2" s="1" a="1"/>
  <c r="DT91" i="2" s="1"/>
  <c r="LX91" i="2" a="1"/>
  <c r="LX91" i="2" s="1"/>
  <c r="DX91" i="2" a="1"/>
  <c r="DX91" i="2" s="1"/>
  <c r="GJ95" i="2" a="1"/>
  <c r="GJ95" i="2" s="1"/>
  <c r="GJ91" i="2" s="1" a="1"/>
  <c r="GJ91" i="2" s="1"/>
  <c r="GM95" i="2" a="1"/>
  <c r="GM95" i="2" s="1"/>
  <c r="GM91" i="2" s="1" a="1"/>
  <c r="GM91" i="2" s="1"/>
  <c r="KC29" i="2" a="1"/>
  <c r="KC29" i="2" s="1"/>
  <c r="MI95" i="2" a="1"/>
  <c r="MI95" i="2" s="1"/>
  <c r="MI91" i="2" s="1" a="1"/>
  <c r="MI91" i="2" s="1"/>
  <c r="BE91" i="2" a="1"/>
  <c r="BE91" i="2" s="1"/>
  <c r="X91" i="2" a="1"/>
  <c r="X91" i="2" s="1"/>
  <c r="DI91" i="2" a="1"/>
  <c r="DI91" i="2" s="1"/>
  <c r="BQ95" i="2" a="1"/>
  <c r="BQ95" i="2" s="1"/>
  <c r="BQ91" i="2" s="1" a="1"/>
  <c r="BQ91" i="2" s="1"/>
  <c r="AF95" i="2" a="1"/>
  <c r="AF95" i="2" s="1"/>
  <c r="AF91" i="2" s="1" a="1"/>
  <c r="AF91" i="2" s="1"/>
  <c r="AH95" i="2" a="1"/>
  <c r="AH95" i="2" s="1"/>
  <c r="AH91" i="2" s="1" a="1"/>
  <c r="AH91" i="2" s="1"/>
  <c r="HJ95" i="2" a="1"/>
  <c r="HJ95" i="2" s="1"/>
  <c r="HJ91" i="2" s="1" a="1"/>
  <c r="HJ91" i="2" s="1"/>
  <c r="AV95" i="2" a="1"/>
  <c r="AV95" i="2" s="1"/>
  <c r="AV91" i="2" s="1" a="1"/>
  <c r="AV91" i="2" s="1"/>
  <c r="KI95" i="2" a="1"/>
  <c r="KI95" i="2" s="1"/>
  <c r="KI91" i="2" s="1" a="1"/>
  <c r="KI91" i="2" s="1"/>
  <c r="U95" i="2" a="1"/>
  <c r="U95" i="2" s="1"/>
  <c r="U91" i="2" s="1" a="1"/>
  <c r="U91" i="2" s="1"/>
  <c r="O95" i="2" a="1"/>
  <c r="O95" i="2" s="1"/>
  <c r="O91" i="2" s="1" a="1"/>
  <c r="O91" i="2" s="1"/>
  <c r="Y91" i="2" a="1"/>
  <c r="Y91" i="2" s="1"/>
  <c r="HD91" i="2" a="1"/>
  <c r="HD91" i="2" s="1"/>
  <c r="MD95" i="2" a="1"/>
  <c r="MD95" i="2" s="1"/>
  <c r="MD91" i="2" s="1" a="1"/>
  <c r="MD91" i="2" s="1"/>
  <c r="CF91" i="2" a="1"/>
  <c r="CF91" i="2" s="1"/>
  <c r="BF29" i="2" a="1"/>
  <c r="BF29" i="2" s="1"/>
  <c r="EM95" i="2" a="1"/>
  <c r="EM95" i="2" s="1"/>
  <c r="EM91" i="2" s="1" a="1"/>
  <c r="EM91" i="2" s="1"/>
  <c r="BL91" i="2" a="1"/>
  <c r="BL91" i="2" s="1"/>
  <c r="IG95" i="2" a="1"/>
  <c r="IG95" i="2" s="1"/>
  <c r="IG91" i="2" s="1" a="1"/>
  <c r="IG91" i="2" s="1"/>
  <c r="AW91" i="2" a="1"/>
  <c r="AW91" i="2" s="1"/>
  <c r="CV95" i="2" a="1"/>
  <c r="CV95" i="2" s="1"/>
  <c r="CV91" i="2" s="1" a="1"/>
  <c r="CV91" i="2" s="1"/>
  <c r="FI95" i="2" a="1"/>
  <c r="FI95" i="2" s="1"/>
  <c r="FI91" i="2" s="1" a="1"/>
  <c r="FI91" i="2" s="1"/>
  <c r="JM91" i="2" a="1"/>
  <c r="JM91" i="2" s="1"/>
  <c r="Y22" i="2" a="1"/>
  <c r="Y22" i="2" s="1"/>
  <c r="FB95" i="2" a="1"/>
  <c r="FB95" i="2" s="1"/>
  <c r="FB91" i="2" s="1" a="1"/>
  <c r="FB91" i="2" s="1"/>
  <c r="LZ91" i="2" a="1"/>
  <c r="LZ91" i="2" s="1"/>
  <c r="BB95" i="2" a="1"/>
  <c r="BB95" i="2" s="1"/>
  <c r="BB91" i="2" s="1" a="1"/>
  <c r="BB91" i="2" s="1"/>
  <c r="DJ95" i="2" a="1"/>
  <c r="DJ95" i="2" s="1"/>
  <c r="DJ91" i="2" s="1" a="1"/>
  <c r="DJ91" i="2" s="1"/>
  <c r="JY91" i="2" a="1"/>
  <c r="JY91" i="2" s="1"/>
  <c r="AD91" i="2" a="1"/>
  <c r="AD91" i="2" s="1"/>
  <c r="IT91" i="2" a="1"/>
  <c r="IT91" i="2" s="1"/>
  <c r="FP95" i="2" a="1"/>
  <c r="FP95" i="2" s="1"/>
  <c r="FP91" i="2" s="1" a="1"/>
  <c r="FP91" i="2" s="1"/>
  <c r="BR95" i="2" a="1"/>
  <c r="BR95" i="2" s="1"/>
  <c r="BR91" i="2" s="1" a="1"/>
  <c r="BR91" i="2" s="1"/>
  <c r="IP95" i="2" a="1"/>
  <c r="IP95" i="2" s="1"/>
  <c r="IP91" i="2" s="1" a="1"/>
  <c r="IP91" i="2" s="1"/>
  <c r="IQ91" i="2" a="1"/>
  <c r="IQ91" i="2" s="1"/>
  <c r="EP95" i="2" a="1"/>
  <c r="EP95" i="2" s="1"/>
  <c r="EP91" i="2" s="1" a="1"/>
  <c r="EP91" i="2" s="1"/>
  <c r="LF91" i="2" a="1"/>
  <c r="LF91" i="2" s="1"/>
  <c r="LR91" i="2" a="1"/>
  <c r="LR91" i="2" s="1"/>
  <c r="AP95" i="2" a="1"/>
  <c r="AP95" i="2" s="1"/>
  <c r="AP91" i="2" s="1" a="1"/>
  <c r="AP91" i="2" s="1"/>
  <c r="LV91" i="2" a="1"/>
  <c r="LV91" i="2" s="1"/>
  <c r="FJ95" i="2" a="1"/>
  <c r="FJ95" i="2" s="1"/>
  <c r="FJ91" i="2" s="1" a="1"/>
  <c r="FJ91" i="2" s="1"/>
  <c r="EX95" i="2" a="1"/>
  <c r="EX95" i="2" s="1"/>
  <c r="EX91" i="2" s="1" a="1"/>
  <c r="EX91" i="2" s="1"/>
  <c r="CP95" i="2" a="1"/>
  <c r="CP95" i="2" s="1"/>
  <c r="CP91" i="2" s="1" a="1"/>
  <c r="CP91" i="2" s="1"/>
  <c r="IR91" i="2" a="1"/>
  <c r="IR91" i="2" s="1"/>
  <c r="GA95" i="2" a="1"/>
  <c r="GA95" i="2" s="1"/>
  <c r="GA91" i="2" s="1" a="1"/>
  <c r="GA91" i="2" s="1"/>
  <c r="BE29" i="2" a="1"/>
  <c r="BE29" i="2" s="1"/>
  <c r="JB95" i="2" a="1"/>
  <c r="JB95" i="2" s="1"/>
  <c r="JB91" i="2" s="1" a="1"/>
  <c r="JB91" i="2" s="1"/>
  <c r="DR95" i="2" a="1"/>
  <c r="DR95" i="2" s="1"/>
  <c r="DR91" i="2" s="1" a="1"/>
  <c r="DR91" i="2" s="1"/>
  <c r="GL95" i="2" a="1"/>
  <c r="GL95" i="2" s="1"/>
  <c r="GL91" i="2" s="1" a="1"/>
  <c r="GL91" i="2" s="1"/>
  <c r="AG95" i="2" a="1"/>
  <c r="AG95" i="2" s="1"/>
  <c r="AG91" i="2" s="1" a="1"/>
  <c r="AG91" i="2" s="1"/>
  <c r="BX95" i="2" a="1"/>
  <c r="BX95" i="2" s="1"/>
  <c r="BX91" i="2" s="1" a="1"/>
  <c r="BX91" i="2" s="1"/>
  <c r="IE29" i="2" a="1"/>
  <c r="IE29" i="2" s="1"/>
  <c r="BM95" i="2" a="1"/>
  <c r="BM95" i="2" s="1"/>
  <c r="BM91" i="2" s="1" a="1"/>
  <c r="BM91" i="2" s="1"/>
  <c r="CL95" i="2" a="1"/>
  <c r="CL95" i="2" s="1"/>
  <c r="CL91" i="2" s="1" a="1"/>
  <c r="CL91" i="2" s="1"/>
  <c r="JV95" i="2" a="1"/>
  <c r="JV95" i="2" s="1"/>
  <c r="JV91" i="2" s="1" a="1"/>
  <c r="JV91" i="2" s="1"/>
  <c r="KZ95" i="2" a="1"/>
  <c r="KZ95" i="2" s="1"/>
  <c r="KZ91" i="2" s="1" a="1"/>
  <c r="KZ91" i="2" s="1"/>
  <c r="LU91" i="2" a="1"/>
  <c r="LU91" i="2" s="1"/>
  <c r="KG91" i="2" a="1"/>
  <c r="KG91" i="2" s="1"/>
  <c r="FT95" i="2" a="1"/>
  <c r="FT95" i="2" s="1"/>
  <c r="FT91" i="2" s="1" a="1"/>
  <c r="FT91" i="2" s="1"/>
  <c r="BW91" i="2" a="1"/>
  <c r="BW91" i="2" s="1"/>
  <c r="IK95" i="2" a="1"/>
  <c r="IK95" i="2" s="1"/>
  <c r="IK91" i="2" s="1" a="1"/>
  <c r="IK91" i="2" s="1"/>
  <c r="GO95" i="2" a="1"/>
  <c r="GO95" i="2" s="1"/>
  <c r="GO91" i="2" s="1" a="1"/>
  <c r="GO91" i="2" s="1"/>
  <c r="DS95" i="2" a="1"/>
  <c r="DS95" i="2" s="1"/>
  <c r="DS91" i="2" s="1" a="1"/>
  <c r="DS91" i="2" s="1"/>
  <c r="CG95" i="2" a="1"/>
  <c r="CG95" i="2" s="1"/>
  <c r="CG91" i="2" s="1" a="1"/>
  <c r="CG91" i="2" s="1"/>
  <c r="BI95" i="2" a="1"/>
  <c r="BI95" i="2" s="1"/>
  <c r="BI91" i="2" s="1" a="1"/>
  <c r="BI91" i="2" s="1"/>
  <c r="ED95" i="2" a="1"/>
  <c r="ED95" i="2" s="1"/>
  <c r="ED91" i="2" s="1" a="1"/>
  <c r="ED91" i="2" s="1"/>
  <c r="FE29" i="2" a="1"/>
  <c r="FE29" i="2" s="1"/>
  <c r="MP91" i="2" a="1"/>
  <c r="MP91" i="2" s="1"/>
  <c r="LO95" i="2" a="1"/>
  <c r="LO95" i="2" s="1"/>
  <c r="LO91" i="2" s="1" a="1"/>
  <c r="LO91" i="2" s="1"/>
  <c r="FE95" i="2" a="1"/>
  <c r="FE95" i="2" s="1"/>
  <c r="FE91" i="2" s="1" a="1"/>
  <c r="FE91" i="2" s="1"/>
  <c r="AK91" i="2" a="1"/>
  <c r="AK91" i="2" s="1"/>
  <c r="CX95" i="2" a="1"/>
  <c r="CX95" i="2" s="1"/>
  <c r="CX91" i="2" s="1" a="1"/>
  <c r="CX91" i="2" s="1"/>
  <c r="JR95" i="2" a="1"/>
  <c r="JR95" i="2" s="1"/>
  <c r="JR91" i="2" s="1" a="1"/>
  <c r="JR91" i="2" s="1"/>
  <c r="EI95" i="2" a="1"/>
  <c r="EI95" i="2" s="1"/>
  <c r="EI91" i="2" s="1" a="1"/>
  <c r="EI91" i="2" s="1"/>
  <c r="HR95" i="2" a="1"/>
  <c r="HR95" i="2" s="1"/>
  <c r="HR91" i="2" s="1" a="1"/>
  <c r="HR91" i="2" s="1"/>
  <c r="FR95" i="2" a="1"/>
  <c r="FR95" i="2" s="1"/>
  <c r="FR91" i="2" s="1" a="1"/>
  <c r="FR91" i="2" s="1"/>
  <c r="P95" i="2" a="1"/>
  <c r="P95" i="2" s="1"/>
  <c r="P91" i="2" s="1" a="1"/>
  <c r="P91" i="2" s="1"/>
  <c r="Z95" i="2" a="1"/>
  <c r="Z95" i="2" s="1"/>
  <c r="Z91" i="2" s="1" a="1"/>
  <c r="Z91" i="2" s="1"/>
  <c r="ES95" i="2" a="1"/>
  <c r="ES95" i="2" s="1"/>
  <c r="ES91" i="2" s="1" a="1"/>
  <c r="ES91" i="2" s="1"/>
  <c r="CD95" i="2" a="1"/>
  <c r="CD95" i="2" s="1"/>
  <c r="CD91" i="2" s="1" a="1"/>
  <c r="CD91" i="2" s="1"/>
  <c r="DK95" i="2" a="1"/>
  <c r="DK95" i="2" s="1"/>
  <c r="DK91" i="2" s="1" a="1"/>
  <c r="DK91" i="2" s="1"/>
  <c r="BZ91" i="2" a="1"/>
  <c r="BZ91" i="2" s="1"/>
  <c r="CM91" i="2" a="1"/>
  <c r="CM91" i="2" s="1"/>
  <c r="BF95" i="2" a="1"/>
  <c r="BF95" i="2" s="1"/>
  <c r="BF91" i="2" s="1" a="1"/>
  <c r="BF91" i="2" s="1"/>
  <c r="DH95" i="2" a="1"/>
  <c r="DH95" i="2" s="1"/>
  <c r="DH91" i="2" s="1" a="1"/>
  <c r="DH91" i="2" s="1"/>
  <c r="BN95" i="2" a="1"/>
  <c r="BN95" i="2" s="1"/>
  <c r="BN91" i="2" s="1" a="1"/>
  <c r="BN91" i="2" s="1"/>
  <c r="EH95" i="2" a="1"/>
  <c r="EH95" i="2" s="1"/>
  <c r="EH91" i="2" s="1" a="1"/>
  <c r="EH91" i="2" s="1"/>
  <c r="ML91" i="2" a="1"/>
  <c r="ML91" i="2" s="1"/>
  <c r="KS95" i="2" a="1"/>
  <c r="KS95" i="2" s="1"/>
  <c r="KS91" i="2" s="1" a="1"/>
  <c r="KS91" i="2" s="1"/>
  <c r="KB95" i="2" a="1"/>
  <c r="KB95" i="2" s="1"/>
  <c r="KB91" i="2" s="1" a="1"/>
  <c r="KB91" i="2" s="1"/>
  <c r="CE91" i="2" a="1"/>
  <c r="CE91" i="2" s="1"/>
  <c r="KM95" i="2" a="1"/>
  <c r="KM95" i="2" s="1"/>
  <c r="KM91" i="2" s="1" a="1"/>
  <c r="KM91" i="2" s="1"/>
  <c r="KN95" i="2" a="1"/>
  <c r="KN95" i="2" s="1"/>
  <c r="KN91" i="2" s="1" a="1"/>
  <c r="KN91" i="2" s="1"/>
  <c r="FV91" i="2" a="1"/>
  <c r="FV91" i="2" s="1"/>
  <c r="GP95" i="2" a="1"/>
  <c r="GP95" i="2" s="1"/>
  <c r="GP91" i="2" s="1" a="1"/>
  <c r="GP91" i="2" s="1"/>
  <c r="HZ95" i="2" a="1"/>
  <c r="HZ95" i="2" s="1"/>
  <c r="HZ91" i="2" s="1" a="1"/>
  <c r="HZ91" i="2" s="1"/>
  <c r="DC95" i="2" a="1"/>
  <c r="DC95" i="2" s="1"/>
  <c r="DC91" i="2" s="1" a="1"/>
  <c r="DC91" i="2" s="1"/>
  <c r="LJ91" i="2" a="1"/>
  <c r="LJ91" i="2" s="1"/>
  <c r="GE95" i="2" a="1"/>
  <c r="GE95" i="2" s="1"/>
  <c r="GE91" i="2" s="1" a="1"/>
  <c r="GE91" i="2" s="1"/>
  <c r="AA91" i="2" a="1"/>
  <c r="AA91" i="2" s="1"/>
  <c r="EK95" i="2" a="1"/>
  <c r="EK95" i="2" s="1"/>
  <c r="EK91" i="2" s="1" a="1"/>
  <c r="EK91" i="2" s="1"/>
  <c r="IL95" i="2" a="1"/>
  <c r="IL95" i="2" s="1"/>
  <c r="IL91" i="2" s="1" a="1"/>
  <c r="IL91" i="2" s="1"/>
  <c r="BV95" i="2" a="1"/>
  <c r="BV95" i="2" s="1"/>
  <c r="BV91" i="2" s="1" a="1"/>
  <c r="BV91" i="2" s="1"/>
  <c r="AX95" i="2" a="1"/>
  <c r="AX95" i="2" s="1"/>
  <c r="AX91" i="2" s="1" a="1"/>
  <c r="AX91" i="2" s="1"/>
  <c r="AA22" i="2" l="1"/>
  <c r="P86" i="2"/>
  <c r="Q86" i="2" s="1"/>
  <c r="O86" i="2" s="1" a="1"/>
  <c r="O86" i="2" s="1"/>
  <c r="M94" i="2" s="1" a="1"/>
  <c r="M94" i="2" s="1"/>
  <c r="K85" i="2"/>
  <c r="AI94" i="2" l="1" a="1"/>
  <c r="AI94" i="2" s="1"/>
  <c r="D106" i="2" s="1"/>
  <c r="X94" i="2" a="1"/>
  <c r="X94" i="2" s="1"/>
  <c r="C102" i="2" s="1"/>
  <c r="AY94" i="2" a="1"/>
  <c r="AY94" i="2" s="1"/>
  <c r="J110" i="2" s="1"/>
  <c r="AZ94" i="2" a="1"/>
  <c r="AZ94" i="2" s="1"/>
  <c r="K110" i="2" s="1"/>
  <c r="AB94" i="2" a="1"/>
  <c r="AB94" i="2" s="1"/>
  <c r="G102" i="2" s="1"/>
  <c r="AQ94" i="2" a="1"/>
  <c r="AQ94" i="2" s="1"/>
  <c r="L106" i="2" s="1"/>
  <c r="AA94" i="2" a="1"/>
  <c r="AA94" i="2" s="1"/>
  <c r="F102" i="2" s="1"/>
  <c r="AM94" i="2" a="1"/>
  <c r="AM94" i="2" s="1"/>
  <c r="H106" i="2" s="1"/>
  <c r="AG94" i="2" a="1"/>
  <c r="AG94" i="2" s="1"/>
  <c r="L102" i="2" s="1"/>
  <c r="AW93" i="2" a="1"/>
  <c r="AW93" i="2" s="1"/>
  <c r="H109" i="2" s="1"/>
  <c r="T94" i="2" a="1"/>
  <c r="T94" i="2" s="1"/>
  <c r="I98" i="2" s="1"/>
  <c r="Z94" i="2" a="1"/>
  <c r="Z94" i="2" s="1"/>
  <c r="E102" i="2" s="1"/>
  <c r="N94" i="2" a="1"/>
  <c r="N94" i="2" s="1"/>
  <c r="C98" i="2" s="1"/>
  <c r="AY93" i="2" a="1"/>
  <c r="AY93" i="2" s="1"/>
  <c r="J109" i="2" s="1"/>
  <c r="AV93" i="2" a="1"/>
  <c r="AV93" i="2" s="1"/>
  <c r="G109" i="2" s="1"/>
  <c r="AI93" i="2" a="1"/>
  <c r="AI93" i="2" s="1"/>
  <c r="D105" i="2" s="1"/>
  <c r="AB93" i="2" a="1"/>
  <c r="AB93" i="2" s="1"/>
  <c r="G101" i="2" s="1"/>
  <c r="AH94" i="2" a="1"/>
  <c r="AH94" i="2" s="1"/>
  <c r="C106" i="2" s="1"/>
  <c r="AJ94" i="2" a="1"/>
  <c r="AJ94" i="2" s="1"/>
  <c r="E106" i="2" s="1"/>
  <c r="AL94" i="2" a="1"/>
  <c r="AL94" i="2" s="1"/>
  <c r="G106" i="2" s="1"/>
  <c r="AO94" i="2" a="1"/>
  <c r="AO94" i="2" s="1"/>
  <c r="J106" i="2" s="1"/>
  <c r="S94" i="2" a="1"/>
  <c r="S94" i="2" s="1"/>
  <c r="H98" i="2" s="1"/>
  <c r="Q94" i="2" a="1"/>
  <c r="Q94" i="2" s="1"/>
  <c r="F98" i="2" s="1"/>
  <c r="AX94" i="2" a="1"/>
  <c r="AX94" i="2" s="1"/>
  <c r="I110" i="2" s="1"/>
  <c r="AR94" i="2" a="1"/>
  <c r="AR94" i="2" s="1"/>
  <c r="C110" i="2" s="1"/>
  <c r="BA93" i="2" a="1"/>
  <c r="BA93" i="2" s="1"/>
  <c r="L109" i="2" s="1"/>
  <c r="AU93" i="2" a="1"/>
  <c r="AU93" i="2" s="1"/>
  <c r="F109" i="2" s="1"/>
  <c r="AF94" i="2" a="1"/>
  <c r="AF94" i="2" s="1"/>
  <c r="K102" i="2" s="1"/>
  <c r="AQ93" i="2" a="1"/>
  <c r="AQ93" i="2" s="1"/>
  <c r="L105" i="2" s="1"/>
  <c r="AT94" i="2" a="1"/>
  <c r="AT94" i="2" s="1"/>
  <c r="E110" i="2" s="1"/>
  <c r="W94" i="2" a="1"/>
  <c r="W94" i="2" s="1"/>
  <c r="L98" i="2" s="1"/>
  <c r="AR93" i="2" a="1"/>
  <c r="AR93" i="2" s="1"/>
  <c r="C109" i="2" s="1"/>
  <c r="AZ93" i="2" a="1"/>
  <c r="AZ93" i="2" s="1"/>
  <c r="K109" i="2" s="1"/>
  <c r="AU94" i="2" a="1"/>
  <c r="AU94" i="2" s="1"/>
  <c r="F110" i="2" s="1"/>
  <c r="AW94" i="2" a="1"/>
  <c r="AW94" i="2" s="1"/>
  <c r="H110" i="2" s="1"/>
  <c r="O94" i="2" a="1"/>
  <c r="O94" i="2" s="1"/>
  <c r="D98" i="2" s="1"/>
  <c r="N93" i="2" a="1"/>
  <c r="N93" i="2" s="1"/>
  <c r="C97" i="2" s="1"/>
  <c r="AS94" i="2" a="1"/>
  <c r="AS94" i="2" s="1"/>
  <c r="D110" i="2" s="1"/>
  <c r="R94" i="2" a="1"/>
  <c r="R94" i="2" s="1"/>
  <c r="G98" i="2" s="1"/>
  <c r="AT93" i="2" a="1"/>
  <c r="AT93" i="2" s="1"/>
  <c r="E109" i="2" s="1"/>
  <c r="AE94" i="2" a="1"/>
  <c r="AE94" i="2" s="1"/>
  <c r="J102" i="2" s="1"/>
  <c r="AK94" i="2" a="1"/>
  <c r="AK94" i="2" s="1"/>
  <c r="F106" i="2" s="1"/>
  <c r="BA94" i="2" a="1"/>
  <c r="BA94" i="2" s="1"/>
  <c r="L110" i="2" s="1"/>
  <c r="AP94" i="2" a="1"/>
  <c r="AP94" i="2" s="1"/>
  <c r="K106" i="2" s="1"/>
  <c r="P94" i="2" a="1"/>
  <c r="P94" i="2" s="1"/>
  <c r="E98" i="2" s="1"/>
  <c r="AA93" i="2" a="1"/>
  <c r="AA93" i="2" s="1"/>
  <c r="F101" i="2" s="1"/>
  <c r="AV94" i="2" a="1"/>
  <c r="AV94" i="2" s="1"/>
  <c r="G110" i="2" s="1"/>
  <c r="V94" i="2" a="1"/>
  <c r="V94" i="2" s="1"/>
  <c r="K98" i="2" s="1"/>
  <c r="AC94" i="2" a="1"/>
  <c r="AC94" i="2" s="1"/>
  <c r="H102" i="2" s="1"/>
  <c r="AS93" i="2" a="1"/>
  <c r="AS93" i="2" s="1"/>
  <c r="D109" i="2" s="1"/>
  <c r="AG93" i="2" a="1"/>
  <c r="AG93" i="2" s="1"/>
  <c r="L101" i="2" s="1"/>
  <c r="AD94" i="2" a="1"/>
  <c r="AD94" i="2" s="1"/>
  <c r="I102" i="2" s="1"/>
  <c r="U94" i="2" a="1"/>
  <c r="U94" i="2" s="1"/>
  <c r="J98" i="2" s="1"/>
  <c r="Y94" i="2" a="1"/>
  <c r="Y94" i="2" s="1"/>
  <c r="D102" i="2" s="1"/>
  <c r="H94" i="2" a="1"/>
  <c r="H94" i="2" s="1"/>
  <c r="H93" i="2" s="1" a="1"/>
  <c r="H93" i="2" s="1"/>
  <c r="AN94" i="2" a="1"/>
  <c r="AN94" i="2" s="1"/>
  <c r="I106" i="2" s="1"/>
  <c r="F94" i="2" a="1"/>
  <c r="F94" i="2" s="1"/>
  <c r="F93" i="2" s="1" a="1"/>
  <c r="F93" i="2" s="1"/>
  <c r="D94" i="2" a="1"/>
  <c r="D94" i="2" s="1"/>
  <c r="D93" i="2" s="1" a="1"/>
  <c r="D93" i="2" s="1"/>
  <c r="K94" i="2" a="1"/>
  <c r="K94" i="2" s="1"/>
  <c r="J94" i="2" a="1"/>
  <c r="J94" i="2" s="1"/>
  <c r="J93" i="2" s="1" a="1"/>
  <c r="J93" i="2" s="1"/>
  <c r="L94" i="2" a="1"/>
  <c r="L94" i="2" s="1"/>
  <c r="L93" i="2" s="1" a="1"/>
  <c r="L93" i="2" s="1"/>
  <c r="G94" i="2" a="1"/>
  <c r="G94" i="2" s="1"/>
  <c r="G93" i="2" s="1" a="1"/>
  <c r="G93" i="2" s="1"/>
  <c r="I94" i="2" a="1"/>
  <c r="I94" i="2" s="1"/>
  <c r="E94" i="2" a="1"/>
  <c r="E94" i="2" s="1"/>
  <c r="E93" i="2" s="1" a="1"/>
  <c r="E93" i="2" s="1"/>
  <c r="I93" i="2" a="1"/>
  <c r="I93" i="2" s="1"/>
  <c r="K93" i="2" a="1"/>
  <c r="K93" i="2" s="1"/>
  <c r="AX93" i="2" a="1"/>
  <c r="AX93" i="2" s="1"/>
  <c r="I109" i="2" s="1"/>
  <c r="M93" i="2" a="1"/>
  <c r="M93" i="2" s="1"/>
  <c r="AC22" i="2"/>
  <c r="AB21" i="2"/>
  <c r="X93" i="2" l="1" a="1"/>
  <c r="X93" i="2" s="1"/>
  <c r="C101" i="2" s="1"/>
  <c r="Y93" i="2" a="1"/>
  <c r="Y93" i="2" s="1"/>
  <c r="D101" i="2" s="1"/>
  <c r="O93" i="2" a="1"/>
  <c r="O93" i="2" s="1"/>
  <c r="D97" i="2" s="1"/>
  <c r="AN93" i="2" a="1"/>
  <c r="AN93" i="2" s="1"/>
  <c r="I105" i="2" s="1"/>
  <c r="AE93" i="2" a="1"/>
  <c r="AE93" i="2" s="1"/>
  <c r="J101" i="2" s="1"/>
  <c r="U93" i="2" a="1"/>
  <c r="U93" i="2" s="1"/>
  <c r="J97" i="2" s="1"/>
  <c r="V93" i="2" a="1"/>
  <c r="V93" i="2" s="1"/>
  <c r="K97" i="2" s="1"/>
  <c r="AO93" i="2" a="1"/>
  <c r="AO93" i="2" s="1"/>
  <c r="J105" i="2" s="1"/>
  <c r="AK93" i="2" a="1"/>
  <c r="AK93" i="2" s="1"/>
  <c r="F105" i="2" s="1"/>
  <c r="P93" i="2" a="1"/>
  <c r="P93" i="2" s="1"/>
  <c r="E97" i="2" s="1"/>
  <c r="W93" i="2" a="1"/>
  <c r="W93" i="2" s="1"/>
  <c r="L97" i="2" s="1"/>
  <c r="AH93" i="2" a="1"/>
  <c r="AH93" i="2" s="1"/>
  <c r="C105" i="2" s="1"/>
  <c r="AP93" i="2" a="1"/>
  <c r="AP93" i="2" s="1"/>
  <c r="K105" i="2" s="1"/>
  <c r="AD93" i="2" a="1"/>
  <c r="AD93" i="2" s="1"/>
  <c r="I101" i="2" s="1"/>
  <c r="AL93" i="2" a="1"/>
  <c r="AL93" i="2" s="1"/>
  <c r="G105" i="2" s="1"/>
  <c r="AM93" i="2" a="1"/>
  <c r="AM93" i="2" s="1"/>
  <c r="H105" i="2" s="1"/>
  <c r="AD21" i="2"/>
  <c r="AB22" i="2"/>
  <c r="AC93" i="2" a="1"/>
  <c r="AC93" i="2" s="1"/>
  <c r="H101" i="2" s="1"/>
  <c r="Q93" i="2" a="1"/>
  <c r="Q93" i="2" s="1"/>
  <c r="F97" i="2" s="1"/>
  <c r="R93" i="2" a="1"/>
  <c r="R93" i="2" s="1"/>
  <c r="G97" i="2" s="1"/>
  <c r="AF93" i="2" a="1"/>
  <c r="AF93" i="2" s="1"/>
  <c r="K101" i="2" s="1"/>
  <c r="Z93" i="2" a="1"/>
  <c r="Z93" i="2" s="1"/>
  <c r="E101" i="2" s="1"/>
  <c r="S93" i="2" a="1"/>
  <c r="S93" i="2" s="1"/>
  <c r="H97" i="2" s="1"/>
  <c r="T93" i="2" a="1"/>
  <c r="T93" i="2" s="1"/>
  <c r="I97" i="2" s="1"/>
  <c r="AJ93" i="2" a="1"/>
  <c r="AJ93" i="2" s="1"/>
  <c r="E105" i="2" s="1"/>
  <c r="AD22" i="2" l="1"/>
  <c r="D32" i="2" a="1"/>
  <c r="D32" i="2" s="1"/>
  <c r="E32" i="2" l="1" a="1"/>
  <c r="E32" i="2" s="1"/>
  <c r="D31" i="2" a="1"/>
  <c r="D31" i="2" s="1"/>
  <c r="F32" i="2" l="1" a="1"/>
  <c r="F32" i="2" s="1"/>
  <c r="E31" i="2" a="1"/>
  <c r="E31" i="2" s="1"/>
  <c r="G32" i="2" l="1" a="1"/>
  <c r="G32" i="2" s="1"/>
  <c r="F31" i="2" a="1"/>
  <c r="F31" i="2" s="1"/>
  <c r="H32" i="2" l="1" a="1"/>
  <c r="H32" i="2" s="1"/>
  <c r="G31" i="2" a="1"/>
  <c r="G31" i="2" s="1"/>
  <c r="I32" i="2" l="1" a="1"/>
  <c r="I32" i="2" s="1"/>
  <c r="H31" i="2" a="1"/>
  <c r="H31" i="2" s="1"/>
  <c r="J32" i="2" l="1" a="1"/>
  <c r="J32" i="2" s="1"/>
  <c r="I31" i="2" a="1"/>
  <c r="I31" i="2" s="1"/>
  <c r="K32" i="2" l="1" a="1"/>
  <c r="K32" i="2" s="1"/>
  <c r="J31" i="2" a="1"/>
  <c r="J31" i="2" s="1"/>
  <c r="L32" i="2" l="1" a="1"/>
  <c r="L32" i="2" s="1"/>
  <c r="K31" i="2" a="1"/>
  <c r="K31" i="2" s="1"/>
  <c r="M32" i="2" l="1" a="1"/>
  <c r="M32" i="2" s="1"/>
  <c r="L31" i="2" a="1"/>
  <c r="L31" i="2" s="1"/>
  <c r="M31" i="2" l="1" a="1"/>
  <c r="M31" i="2" s="1"/>
  <c r="N32" i="2" a="1"/>
  <c r="N32" i="2" s="1"/>
  <c r="C36" i="2" l="1"/>
  <c r="N31" i="2" a="1"/>
  <c r="N31" i="2" s="1"/>
  <c r="C35" i="2" s="1"/>
  <c r="O32" i="2" a="1"/>
  <c r="O32" i="2" s="1"/>
  <c r="D36" i="2" l="1"/>
  <c r="O31" i="2" a="1"/>
  <c r="O31" i="2" s="1"/>
  <c r="D35" i="2" s="1"/>
  <c r="P32" i="2" a="1"/>
  <c r="P32" i="2" s="1"/>
  <c r="P31" i="2" l="1" a="1"/>
  <c r="P31" i="2" s="1"/>
  <c r="E35" i="2" s="1"/>
  <c r="Q32" i="2" a="1"/>
  <c r="Q32" i="2" s="1"/>
  <c r="E36" i="2"/>
  <c r="F36" i="2" l="1"/>
  <c r="R32" i="2" a="1"/>
  <c r="R32" i="2" s="1"/>
  <c r="Q31" i="2" a="1"/>
  <c r="Q31" i="2" s="1"/>
  <c r="F35" i="2" s="1"/>
  <c r="G36" i="2" l="1"/>
  <c r="R31" i="2" a="1"/>
  <c r="R31" i="2" s="1"/>
  <c r="G35" i="2" s="1"/>
  <c r="S32" i="2" a="1"/>
  <c r="S32" i="2" s="1"/>
  <c r="T32" i="2" l="1" a="1"/>
  <c r="T32" i="2" s="1"/>
  <c r="S31" i="2" a="1"/>
  <c r="S31" i="2" s="1"/>
  <c r="H35" i="2" s="1"/>
  <c r="H36" i="2"/>
  <c r="T31" i="2" l="1" a="1"/>
  <c r="T31" i="2" s="1"/>
  <c r="I35" i="2" s="1"/>
  <c r="I36" i="2"/>
  <c r="U32" i="2" a="1"/>
  <c r="U32" i="2" s="1"/>
  <c r="J36" i="2" l="1"/>
  <c r="U31" i="2" a="1"/>
  <c r="U31" i="2" s="1"/>
  <c r="J35" i="2" s="1"/>
  <c r="V32" i="2" a="1"/>
  <c r="V32" i="2" s="1"/>
  <c r="K36" i="2" l="1"/>
  <c r="V31" i="2" a="1"/>
  <c r="V31" i="2" s="1"/>
  <c r="K35" i="2" s="1"/>
  <c r="W32" i="2" a="1"/>
  <c r="W32" i="2" s="1"/>
  <c r="W31" i="2" l="1" a="1"/>
  <c r="W31" i="2" s="1"/>
  <c r="L35" i="2" s="1"/>
  <c r="L36" i="2"/>
  <c r="X32" i="2" a="1"/>
  <c r="X32" i="2" s="1"/>
  <c r="X31" i="2" l="1" a="1"/>
  <c r="X31" i="2" s="1"/>
  <c r="C39" i="2" s="1"/>
  <c r="C40" i="2"/>
  <c r="Y32" i="2" a="1"/>
  <c r="Y32" i="2" s="1"/>
  <c r="D40" i="2" l="1"/>
  <c r="Y31" i="2" a="1"/>
  <c r="Y31" i="2" s="1"/>
  <c r="D39" i="2" s="1"/>
  <c r="Z32" i="2" a="1"/>
  <c r="Z32" i="2" s="1"/>
  <c r="Z31" i="2" l="1" a="1"/>
  <c r="Z31" i="2" s="1"/>
  <c r="E39" i="2" s="1"/>
  <c r="E40" i="2"/>
  <c r="AA32" i="2" a="1"/>
  <c r="AA32" i="2" s="1"/>
  <c r="F40" i="2" l="1"/>
  <c r="AB32" i="2" a="1"/>
  <c r="AB32" i="2" s="1"/>
  <c r="AA31" i="2" a="1"/>
  <c r="AA31" i="2" s="1"/>
  <c r="F39" i="2" s="1"/>
  <c r="G40" i="2" l="1"/>
  <c r="AC32" i="2" a="1"/>
  <c r="AC32" i="2" s="1"/>
  <c r="AB31" i="2" a="1"/>
  <c r="AB31" i="2" s="1"/>
  <c r="G39" i="2" s="1"/>
  <c r="AC31" i="2" l="1" a="1"/>
  <c r="AC31" i="2" s="1"/>
  <c r="H39" i="2" s="1"/>
  <c r="H40" i="2"/>
  <c r="AD32" i="2" a="1"/>
  <c r="AD32" i="2" s="1"/>
  <c r="AD31" i="2" l="1" a="1"/>
  <c r="AD31" i="2" s="1"/>
  <c r="I39" i="2" s="1"/>
  <c r="I40" i="2"/>
  <c r="AE32" i="2" a="1"/>
  <c r="AE32" i="2" s="1"/>
  <c r="AE31" i="2" l="1" a="1"/>
  <c r="AE31" i="2" s="1"/>
  <c r="J39" i="2" s="1"/>
  <c r="J40" i="2"/>
  <c r="AF32" i="2" a="1"/>
  <c r="AF32" i="2" s="1"/>
  <c r="AG32" i="2" l="1" a="1"/>
  <c r="AG32" i="2" s="1"/>
  <c r="AF31" i="2" a="1"/>
  <c r="AF31" i="2" s="1"/>
  <c r="K39" i="2" s="1"/>
  <c r="K40" i="2"/>
  <c r="L40" i="2" l="1"/>
  <c r="AH32" i="2" a="1"/>
  <c r="AH32" i="2" s="1"/>
  <c r="AG31" i="2" a="1"/>
  <c r="AG31" i="2" s="1"/>
  <c r="L39" i="2" s="1"/>
  <c r="C44" i="2" l="1"/>
  <c r="AI32" i="2" a="1"/>
  <c r="AI32" i="2" s="1"/>
  <c r="AH31" i="2" a="1"/>
  <c r="AH31" i="2" s="1"/>
  <c r="C43" i="2" s="1"/>
  <c r="AI31" i="2" l="1" a="1"/>
  <c r="AI31" i="2" s="1"/>
  <c r="D43" i="2" s="1"/>
  <c r="AJ32" i="2" a="1"/>
  <c r="AJ32" i="2" s="1"/>
  <c r="D44" i="2"/>
  <c r="E44" i="2" l="1"/>
  <c r="AJ31" i="2" a="1"/>
  <c r="AJ31" i="2" s="1"/>
  <c r="E43" i="2" s="1"/>
  <c r="AK32" i="2" a="1"/>
  <c r="AK32" i="2" s="1"/>
  <c r="AL32" i="2" l="1" a="1"/>
  <c r="AL32" i="2" s="1"/>
  <c r="F44" i="2"/>
  <c r="AK31" i="2" a="1"/>
  <c r="AK31" i="2" s="1"/>
  <c r="F43" i="2" s="1"/>
  <c r="AL31" i="2" l="1" a="1"/>
  <c r="AL31" i="2" s="1"/>
  <c r="G43" i="2" s="1"/>
  <c r="G44" i="2"/>
  <c r="AM32" i="2" a="1"/>
  <c r="AM32" i="2" s="1"/>
  <c r="AM31" i="2" l="1" a="1"/>
  <c r="AM31" i="2" s="1"/>
  <c r="H43" i="2" s="1"/>
  <c r="H44" i="2"/>
  <c r="AN32" i="2" a="1"/>
  <c r="AN32" i="2" s="1"/>
  <c r="AO32" i="2" l="1" a="1"/>
  <c r="AO32" i="2" s="1"/>
  <c r="I44" i="2"/>
  <c r="AN31" i="2" a="1"/>
  <c r="AN31" i="2" s="1"/>
  <c r="I43" i="2" s="1"/>
  <c r="J44" i="2" l="1"/>
  <c r="AP32" i="2" a="1"/>
  <c r="AP32" i="2" s="1"/>
  <c r="AO31" i="2" a="1"/>
  <c r="AO31" i="2" s="1"/>
  <c r="J43" i="2" s="1"/>
  <c r="K44" i="2" l="1"/>
  <c r="AP31" i="2" a="1"/>
  <c r="AP31" i="2" s="1"/>
  <c r="K43" i="2" s="1"/>
  <c r="AQ32" i="2" a="1"/>
  <c r="AQ32" i="2" s="1"/>
  <c r="L44" i="2" l="1"/>
  <c r="AQ31" i="2" a="1"/>
  <c r="AQ31" i="2" s="1"/>
  <c r="L43" i="2" s="1"/>
  <c r="AR32" i="2" a="1"/>
  <c r="AR32" i="2" s="1"/>
  <c r="AS32" i="2" l="1" a="1"/>
  <c r="AS32" i="2" s="1"/>
  <c r="C48" i="2"/>
  <c r="AR31" i="2" a="1"/>
  <c r="AR31" i="2" s="1"/>
  <c r="C47" i="2" s="1"/>
  <c r="AS31" i="2" l="1" a="1"/>
  <c r="AS31" i="2" s="1"/>
  <c r="D47" i="2" s="1"/>
  <c r="D48" i="2"/>
  <c r="AT32" i="2" a="1"/>
  <c r="AT32" i="2" s="1"/>
  <c r="E48" i="2" l="1"/>
  <c r="AU32" i="2" a="1"/>
  <c r="AU32" i="2" s="1"/>
  <c r="AT31" i="2" a="1"/>
  <c r="AT31" i="2" s="1"/>
  <c r="E47" i="2" s="1"/>
  <c r="AU31" i="2" l="1" a="1"/>
  <c r="AU31" i="2" s="1"/>
  <c r="F47" i="2" s="1"/>
  <c r="AV32" i="2" a="1"/>
  <c r="AV32" i="2" s="1"/>
  <c r="F48" i="2"/>
  <c r="AV31" i="2" l="1" a="1"/>
  <c r="AV31" i="2" s="1"/>
  <c r="G47" i="2" s="1"/>
  <c r="G48" i="2"/>
  <c r="AW32" i="2" a="1"/>
  <c r="AW32" i="2" s="1"/>
  <c r="H48" i="2" l="1"/>
  <c r="AW31" i="2" a="1"/>
  <c r="AW31" i="2" s="1"/>
  <c r="H47" i="2" s="1"/>
  <c r="AX32" i="2" a="1"/>
  <c r="AX32" i="2" s="1"/>
  <c r="I48" i="2" l="1"/>
  <c r="AY32" i="2" a="1"/>
  <c r="AY32" i="2" s="1"/>
  <c r="AX31" i="2" a="1"/>
  <c r="AX31" i="2" s="1"/>
  <c r="I47" i="2" s="1"/>
  <c r="AZ32" i="2" l="1" a="1"/>
  <c r="AZ32" i="2" s="1"/>
  <c r="J48" i="2"/>
  <c r="AY31" i="2" a="1"/>
  <c r="AY31" i="2" s="1"/>
  <c r="J47" i="2" s="1"/>
  <c r="AZ31" i="2" l="1" a="1"/>
  <c r="AZ31" i="2" s="1"/>
  <c r="K47" i="2" s="1"/>
  <c r="BA32" i="2" a="1"/>
  <c r="BA32" i="2" s="1"/>
  <c r="K48" i="2"/>
  <c r="L48" i="2" l="1"/>
  <c r="BA31" i="2" a="1"/>
  <c r="BA31" i="2" s="1"/>
  <c r="L47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<sst xmlns="http://schemas.openxmlformats.org/spreadsheetml/2006/main" count="155" uniqueCount="64">
  <si>
    <t>Введите исходные данные</t>
  </si>
  <si>
    <t>№№ точек</t>
  </si>
  <si>
    <t>Длина лекала, мм</t>
  </si>
  <si>
    <t>¤</t>
  </si>
  <si>
    <r>
      <t xml:space="preserve">  Все права на использование программы принадлежат Ш и К</t>
    </r>
    <r>
      <rPr>
        <b/>
        <i/>
        <vertAlign val="superscript"/>
        <sz val="11"/>
        <color indexed="10"/>
        <rFont val="Calibri"/>
        <family val="2"/>
        <charset val="204"/>
      </rPr>
      <t xml:space="preserve">0  </t>
    </r>
  </si>
  <si>
    <t>Ордината, мм</t>
  </si>
  <si>
    <t>Абсцисса, мм</t>
  </si>
  <si>
    <t>N (количество точек). шт</t>
  </si>
  <si>
    <t>Ординаты</t>
  </si>
  <si>
    <t>Абсцисса</t>
  </si>
  <si>
    <t>d тр_нар вертикального отростка, мм</t>
  </si>
  <si>
    <t>β - угол наклона отростка, град</t>
  </si>
  <si>
    <t>Размеры для построения лекала вертикального отростка</t>
  </si>
  <si>
    <t xml:space="preserve">Вопросы задавать на </t>
  </si>
  <si>
    <t>imelnikow@yandex.ru</t>
  </si>
  <si>
    <t>Высота пояска, мм</t>
  </si>
  <si>
    <t>Данные для построения формируются в таблицу в которой указан номер точки и её координаты. Ещё одним плюсом является то, что независимо от количества точек построения всегда указывается абсцисса Min и Max ординаты.</t>
  </si>
  <si>
    <t>Пишите Ваши замечания, предложения, индивидуальные заказы на imelnikow@yandex.ru  .  Успехов в работе!</t>
  </si>
  <si>
    <t>N (количество отрезков). шт</t>
  </si>
  <si>
    <t>Таблица для построения развёртки (лекала) вертикального отростка</t>
  </si>
  <si>
    <t xml:space="preserve"> ← Измените длину отрезка</t>
  </si>
  <si>
    <t>у-Точка 3-х</t>
  </si>
  <si>
    <t>Размеры для построения  лекала выреза отверстия в стволе</t>
  </si>
  <si>
    <t>у-начало-х</t>
  </si>
  <si>
    <t>у-Центр-х</t>
  </si>
  <si>
    <t>у-Высота-х</t>
  </si>
  <si>
    <t>у-Длина-х</t>
  </si>
  <si>
    <t>Подробности на сайте  https://pipetemplates.ru/izdelij-iz-trub/troynik-prjmoy-ravnoprohodnoy.php</t>
  </si>
  <si>
    <t>Y</t>
  </si>
  <si>
    <t>Ручной ввод</t>
  </si>
  <si>
    <t>Измените значение Х  →</t>
  </si>
  <si>
    <t>у- 1четверть- х</t>
  </si>
  <si>
    <t>у- 3 четверти- х</t>
  </si>
  <si>
    <t>у- 2 четверти- х</t>
  </si>
  <si>
    <t>у- 4 четверти- х</t>
  </si>
  <si>
    <t>Таблица для построения лекала отверстия в горизонтальном патрубке (стволе)</t>
  </si>
  <si>
    <t>у-Начало-х</t>
  </si>
  <si>
    <t>у-1 четверть-х</t>
  </si>
  <si>
    <t>у-2 четверти-х</t>
  </si>
  <si>
    <t>у-3 четверти-х</t>
  </si>
  <si>
    <t>у-4 четверти-х</t>
  </si>
  <si>
    <t>Сделать лекало прямого переходного тройника со смещённым отростком - это очень просто!</t>
  </si>
  <si>
    <t>у-Min_1-х</t>
  </si>
  <si>
    <t>у-Min_2-х</t>
  </si>
  <si>
    <t>← Измените величину смещения</t>
  </si>
  <si>
    <t>Данная таблица предназначена для расчёта координат точек построения лекал отростка и выреза в стволе прямого переходного тройника со смещённым отростком.</t>
  </si>
  <si>
    <t>Уникальность этой таблицы в том, что пользователь сам определяет длину отрезка на оси абсцисс. Это может быть 10, 15, 20, 50, 100 и т.д. мм,  то есть величины, которые удобно размечать</t>
  </si>
  <si>
    <t>линейкой, рулеткой, циркулем. В зависимости от величины диаметра и длины отрезка расчитывается количество точек построения. Допустимая длина отрезка зависит от диаметров и указана в ячейке слева. Рис.1.</t>
  </si>
  <si>
    <t xml:space="preserve">При смене диаметра может возникнуть ситуация при которой ранее ведённая длина отрезка недопустима для нового диаметра. Программа останавливает работу, выводит сообщение "Измените длину отрезка". </t>
  </si>
  <si>
    <t>После ввода допустимого значения программа продолжит работу. Рис. 2.</t>
  </si>
  <si>
    <t xml:space="preserve"> Без них невозможно точное построение. Рис. 3.</t>
  </si>
  <si>
    <t>Считаю, что переходные тройники - самые сложные для изготовления. Если работник не представляет, какого вида детали он должен получить - лекала ему не помогут.</t>
  </si>
  <si>
    <t xml:space="preserve"> Вы добились полного прилегания d_верт к D_гориз. Если теперь на отросток наложить лекало, оно точно ляжет по наружному контуру сточенной поверхности.</t>
  </si>
  <si>
    <t xml:space="preserve">Далее находим отверстик в стволе. Предположим, что мы хорошо закрепили (приварили) полученный отросток к стволу в проектном положениии. Загоняем внутрь трубы отростка фрезу с диаметром d_внутр отростка и сверлим трубу ствола. </t>
  </si>
  <si>
    <r>
      <t xml:space="preserve">Внимание!!! Контур полученного отверстия (лекало выреза в стволе) на D_гориз расчитывается вводом в таблицу D_гориз и </t>
    </r>
    <r>
      <rPr>
        <b/>
        <sz val="11"/>
        <color rgb="FFFF0000"/>
        <rFont val="Calibri"/>
        <family val="2"/>
        <charset val="204"/>
        <scheme val="minor"/>
      </rPr>
      <t>d_внутр</t>
    </r>
    <r>
      <rPr>
        <sz val="11"/>
        <color theme="1"/>
        <rFont val="Calibri"/>
        <family val="2"/>
        <charset val="204"/>
        <scheme val="minor"/>
      </rPr>
      <t xml:space="preserve">  отростка.</t>
    </r>
  </si>
  <si>
    <t xml:space="preserve">Возможен второй вариант изготовления, когда отросток плотно вставляется в отверстие в стволе (не зню, как по ГОСТу). </t>
  </si>
  <si>
    <r>
      <t xml:space="preserve">Тогда для расчёта лекала выреза в стволе берутся D_нар ствола и d_нар отростка, а для лекала отростка </t>
    </r>
    <r>
      <rPr>
        <b/>
        <sz val="11"/>
        <color rgb="FFFF0000"/>
        <rFont val="Calibri"/>
        <family val="2"/>
        <charset val="204"/>
        <scheme val="minor"/>
      </rPr>
      <t>D_внутр</t>
    </r>
    <r>
      <rPr>
        <sz val="11"/>
        <color theme="1"/>
        <rFont val="Calibri"/>
        <family val="2"/>
        <charset val="204"/>
        <scheme val="minor"/>
      </rPr>
      <t xml:space="preserve"> ствола и d_нар отростка.    </t>
    </r>
  </si>
  <si>
    <t>Я умышленно не стал делать ячейки для ввода толщины стенок труб. Можно запутаться.</t>
  </si>
  <si>
    <t>На практике всё зависит от диаметров, способов разделки под сварку и много чего ещё.</t>
  </si>
  <si>
    <t xml:space="preserve"> Главное - понимание того, что хочешь получить и как этого достичь. Основные моменты я осветил, остальное всё можно додумать самому.</t>
  </si>
  <si>
    <t>Количество точек построения: для отростка и ствола - 50.</t>
  </si>
  <si>
    <t xml:space="preserve">Для наглядности программа строит и сами кривые, чтобы разметчик знал какого ВИДА должны быть лекала. </t>
  </si>
  <si>
    <t>Представим вращающийся абразивный цилиндр диаметром D_гориз. Начинаем прижимать к нему патрубок d верт. под прямым углом с необходимым z -смещением и стачиваем его до устранения зазоров.</t>
  </si>
  <si>
    <t xml:space="preserve">При этом стенка патрубка будет не прямоугольной, а сточенной тем больше, чем меньше  z -смещение. Лекало покажет предварительную форму патрубка для начального реза, затем производится доводка до полного прилегания любыми доступными средствами.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</si>
</sst>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9" x14ac:knownFonts="1">
    <font>
      <sz val="11"/>
      <color theme="1"/>
      <name val="Calibri"/>
      <family val="2"/>
      <charset val="204"/>
      <scheme val="minor"/>
    </font>
    <font>
      <b/>
      <i/>
      <vertAlign val="superscript"/>
      <sz val="11"/>
      <color indexed="10"/>
      <name val="Calibri"/>
      <family val="2"/>
      <charset val="204"/>
    </font>
    <font>
      <b/>
      <i/>
      <u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i/>
      <sz val="11"/>
      <color indexed="10"/>
      <name val="Calibri"/>
      <family val="2"/>
      <charset val="204"/>
    </font>
    <font>
      <b/>
      <i/>
      <u/>
      <sz val="12"/>
      <color indexed="8"/>
      <name val="Calibri"/>
      <family val="2"/>
      <charset val="204"/>
    </font>
    <font>
      <sz val="11"/>
      <color indexed="8"/>
      <name val="Wingdings 3"/>
      <family val="1"/>
      <charset val="2"/>
    </font>
    <font>
      <b/>
      <sz val="10"/>
      <color indexed="10"/>
      <name val="Verdana"/>
      <family val="2"/>
      <charset val="204"/>
    </font>
    <font>
      <b/>
      <i/>
      <u val="double"/>
      <sz val="22"/>
      <color indexed="52"/>
      <name val="Calibri"/>
      <family val="2"/>
      <charset val="204"/>
    </font>
    <font>
      <b/>
      <i/>
      <sz val="14"/>
      <color indexed="53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9"/>
      <color theme="0"/>
      <name val="Arial"/>
      <family val="2"/>
      <charset val="204"/>
    </font>
    <font>
      <b/>
      <sz val="8"/>
      <color theme="0"/>
      <name val="Arial"/>
      <family val="2"/>
      <charset val="204"/>
    </font>
    <font>
      <b/>
      <i/>
      <sz val="14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theme="0"/>
      <name val="Times New Roman"/>
      <family val="1"/>
      <charset val="204"/>
    </font>
    <font>
      <sz val="12"/>
      <color theme="0"/>
      <name val="Cambria"/>
      <family val="1"/>
      <charset val="204"/>
    </font>
    <font>
      <b/>
      <sz val="11"/>
      <color rgb="FF0070C0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sz val="11"/>
      <color theme="1"/>
      <name val="Wingdings 3"/>
      <family val="1"/>
      <charset val="2"/>
    </font>
    <font>
      <b/>
      <sz val="14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18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36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36"/>
      </left>
      <right/>
      <top style="thick">
        <color indexed="36"/>
      </top>
      <bottom/>
      <diagonal/>
    </border>
    <border>
      <left/>
      <right/>
      <top style="thick">
        <color indexed="36"/>
      </top>
      <bottom/>
      <diagonal/>
    </border>
    <border>
      <left/>
      <right style="thick">
        <color indexed="36"/>
      </right>
      <top style="thick">
        <color indexed="36"/>
      </top>
      <bottom/>
      <diagonal/>
    </border>
    <border>
      <left style="thick">
        <color indexed="36"/>
      </left>
      <right/>
      <top/>
      <bottom style="thick">
        <color indexed="36"/>
      </bottom>
      <diagonal/>
    </border>
    <border>
      <left/>
      <right/>
      <top/>
      <bottom style="thick">
        <color indexed="36"/>
      </bottom>
      <diagonal/>
    </border>
    <border>
      <left/>
      <right style="thick">
        <color indexed="36"/>
      </right>
      <top/>
      <bottom style="thick">
        <color indexed="36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18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Border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Font="1" applyProtection="1">
      <protection hidden="1"/>
    </xf>
    <xf numFmtId="2" fontId="5" fillId="0" borderId="0" xfId="0" applyNumberFormat="1" applyFont="1" applyFill="1" applyBorder="1" applyProtection="1">
      <protection hidden="1"/>
    </xf>
    <xf numFmtId="0" fontId="5" fillId="0" borderId="0" xfId="0" applyFont="1" applyFill="1" applyBorder="1" applyProtection="1">
      <protection hidden="1"/>
    </xf>
    <xf numFmtId="164" fontId="5" fillId="2" borderId="0" xfId="0" applyNumberFormat="1" applyFont="1" applyFill="1" applyBorder="1" applyProtection="1">
      <protection hidden="1"/>
    </xf>
    <xf numFmtId="0" fontId="13" fillId="2" borderId="0" xfId="0" applyFont="1" applyFill="1" applyProtection="1">
      <protection hidden="1"/>
    </xf>
    <xf numFmtId="164" fontId="18" fillId="0" borderId="0" xfId="0" applyNumberFormat="1" applyFont="1" applyBorder="1" applyProtection="1">
      <protection hidden="1"/>
    </xf>
    <xf numFmtId="2" fontId="18" fillId="0" borderId="0" xfId="0" applyNumberFormat="1" applyFont="1" applyFill="1" applyBorder="1" applyProtection="1">
      <protection hidden="1"/>
    </xf>
    <xf numFmtId="0" fontId="0" fillId="0" borderId="3" xfId="0" applyBorder="1" applyProtection="1">
      <protection hidden="1"/>
    </xf>
    <xf numFmtId="164" fontId="15" fillId="0" borderId="0" xfId="0" applyNumberFormat="1" applyFont="1" applyProtection="1">
      <protection hidden="1"/>
    </xf>
    <xf numFmtId="0" fontId="15" fillId="0" borderId="0" xfId="0" applyFont="1" applyProtection="1">
      <protection hidden="1"/>
    </xf>
    <xf numFmtId="164" fontId="18" fillId="2" borderId="0" xfId="0" applyNumberFormat="1" applyFont="1" applyFill="1" applyBorder="1" applyProtection="1">
      <protection hidden="1"/>
    </xf>
    <xf numFmtId="0" fontId="11" fillId="4" borderId="0" xfId="0" applyFont="1" applyFill="1" applyAlignment="1" applyProtection="1">
      <alignment horizontal="center" vertical="top" wrapText="1"/>
      <protection hidden="1"/>
    </xf>
    <xf numFmtId="0" fontId="16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164" fontId="17" fillId="0" borderId="0" xfId="0" applyNumberFormat="1" applyFont="1" applyBorder="1" applyProtection="1">
      <protection hidden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Protection="1">
      <protection hidden="1"/>
    </xf>
    <xf numFmtId="2" fontId="18" fillId="2" borderId="0" xfId="0" applyNumberFormat="1" applyFont="1" applyFill="1" applyBorder="1" applyProtection="1">
      <protection hidden="1"/>
    </xf>
    <xf numFmtId="0" fontId="19" fillId="0" borderId="0" xfId="0" applyFont="1" applyProtection="1"/>
    <xf numFmtId="164" fontId="5" fillId="3" borderId="2" xfId="0" applyNumberFormat="1" applyFont="1" applyFill="1" applyBorder="1" applyAlignment="1" applyProtection="1">
      <alignment horizontal="right" indent="2"/>
      <protection hidden="1"/>
    </xf>
    <xf numFmtId="0" fontId="0" fillId="0" borderId="0" xfId="0" applyProtection="1"/>
    <xf numFmtId="164" fontId="0" fillId="0" borderId="0" xfId="0" applyNumberFormat="1" applyProtection="1"/>
    <xf numFmtId="0" fontId="15" fillId="0" borderId="0" xfId="0" applyFont="1" applyBorder="1" applyProtection="1"/>
    <xf numFmtId="164" fontId="5" fillId="2" borderId="1" xfId="0" applyNumberFormat="1" applyFont="1" applyFill="1" applyBorder="1" applyAlignment="1" applyProtection="1">
      <alignment horizontal="right" vertical="center" indent="1"/>
      <protection hidden="1"/>
    </xf>
    <xf numFmtId="164" fontId="17" fillId="0" borderId="0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Protection="1">
      <protection hidden="1"/>
    </xf>
    <xf numFmtId="1" fontId="5" fillId="2" borderId="1" xfId="0" applyNumberFormat="1" applyFont="1" applyFill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0" fillId="5" borderId="0" xfId="0" applyFill="1" applyBorder="1" applyProtection="1">
      <protection hidden="1"/>
    </xf>
    <xf numFmtId="2" fontId="18" fillId="5" borderId="0" xfId="0" applyNumberFormat="1" applyFont="1" applyFill="1" applyBorder="1" applyProtection="1">
      <protection hidden="1"/>
    </xf>
    <xf numFmtId="2" fontId="5" fillId="2" borderId="0" xfId="0" applyNumberFormat="1" applyFont="1" applyFill="1" applyBorder="1" applyAlignment="1" applyProtection="1">
      <alignment horizontal="right" indent="1"/>
      <protection hidden="1"/>
    </xf>
    <xf numFmtId="164" fontId="5" fillId="5" borderId="0" xfId="0" applyNumberFormat="1" applyFont="1" applyFill="1" applyBorder="1" applyAlignment="1" applyProtection="1">
      <alignment horizontal="right" indent="2"/>
      <protection hidden="1"/>
    </xf>
    <xf numFmtId="164" fontId="5" fillId="5" borderId="0" xfId="0" applyNumberFormat="1" applyFont="1" applyFill="1" applyBorder="1" applyAlignment="1" applyProtection="1">
      <alignment horizontal="center" vertical="center"/>
      <protection locked="0" hidden="1"/>
    </xf>
    <xf numFmtId="0" fontId="0" fillId="5" borderId="0" xfId="0" applyFont="1" applyFill="1" applyBorder="1" applyProtection="1"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16" fillId="0" borderId="0" xfId="0" applyFont="1" applyBorder="1" applyAlignment="1" applyProtection="1">
      <alignment horizontal="right" vertical="center" indent="1"/>
      <protection hidden="1"/>
    </xf>
    <xf numFmtId="0" fontId="15" fillId="0" borderId="0" xfId="0" applyFont="1" applyBorder="1" applyAlignment="1" applyProtection="1">
      <alignment horizontal="right" vertical="center" indent="1"/>
      <protection hidden="1"/>
    </xf>
    <xf numFmtId="0" fontId="16" fillId="0" borderId="0" xfId="0" applyFont="1" applyBorder="1" applyAlignment="1" applyProtection="1">
      <alignment horizontal="center"/>
      <protection hidden="1"/>
    </xf>
    <xf numFmtId="1" fontId="5" fillId="2" borderId="1" xfId="0" applyNumberFormat="1" applyFont="1" applyFill="1" applyBorder="1" applyAlignment="1" applyProtection="1">
      <alignment horizontal="right" vertical="center" indent="2"/>
      <protection hidden="1"/>
    </xf>
    <xf numFmtId="0" fontId="5" fillId="2" borderId="0" xfId="0" applyFont="1" applyFill="1" applyBorder="1" applyAlignment="1" applyProtection="1">
      <alignment horizontal="center" vertical="center"/>
      <protection hidden="1"/>
    </xf>
    <xf numFmtId="164" fontId="23" fillId="0" borderId="0" xfId="0" applyNumberFormat="1" applyFont="1" applyBorder="1" applyAlignment="1" applyProtection="1">
      <alignment horizontal="right" vertical="center" indent="1"/>
      <protection hidden="1"/>
    </xf>
    <xf numFmtId="0" fontId="5" fillId="0" borderId="0" xfId="0" applyFont="1" applyBorder="1" applyAlignment="1" applyProtection="1">
      <alignment horizontal="left" vertical="center" indent="2"/>
      <protection hidden="1"/>
    </xf>
    <xf numFmtId="164" fontId="18" fillId="0" borderId="0" xfId="0" applyNumberFormat="1" applyFont="1" applyBorder="1" applyAlignment="1" applyProtection="1">
      <alignment horizontal="right" vertical="center" indent="1"/>
      <protection hidden="1"/>
    </xf>
    <xf numFmtId="1" fontId="0" fillId="0" borderId="0" xfId="0" applyNumberFormat="1" applyFont="1" applyProtection="1">
      <protection hidden="1"/>
    </xf>
    <xf numFmtId="164" fontId="5" fillId="3" borderId="6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left" vertical="center" indent="1"/>
      <protection hidden="1"/>
    </xf>
    <xf numFmtId="0" fontId="25" fillId="0" borderId="0" xfId="0" applyFont="1" applyBorder="1" applyAlignment="1" applyProtection="1">
      <alignment horizontal="center"/>
      <protection hidden="1"/>
    </xf>
    <xf numFmtId="0" fontId="27" fillId="0" borderId="0" xfId="0" applyFont="1" applyBorder="1" applyAlignment="1" applyProtection="1">
      <alignment horizontal="left" vertical="center" indent="1"/>
      <protection hidden="1"/>
    </xf>
    <xf numFmtId="0" fontId="25" fillId="0" borderId="0" xfId="0" applyFont="1" applyBorder="1" applyAlignment="1" applyProtection="1">
      <alignment horizontal="right" vertical="center" indent="1"/>
      <protection hidden="1"/>
    </xf>
    <xf numFmtId="1" fontId="18" fillId="5" borderId="0" xfId="0" applyNumberFormat="1" applyFont="1" applyFill="1" applyBorder="1" applyAlignment="1" applyProtection="1">
      <alignment horizontal="left" vertical="center" indent="1"/>
      <protection hidden="1"/>
    </xf>
    <xf numFmtId="164" fontId="25" fillId="0" borderId="0" xfId="0" applyNumberFormat="1" applyFont="1" applyBorder="1" applyAlignment="1" applyProtection="1">
      <alignment horizontal="right" vertical="center" indent="1"/>
      <protection hidden="1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Protection="1">
      <protection hidden="1"/>
    </xf>
    <xf numFmtId="0" fontId="12" fillId="5" borderId="0" xfId="0" applyFont="1" applyFill="1" applyBorder="1" applyAlignment="1" applyProtection="1">
      <alignment horizontal="center" vertical="center"/>
      <protection hidden="1"/>
    </xf>
    <xf numFmtId="2" fontId="5" fillId="2" borderId="1" xfId="0" applyNumberFormat="1" applyFont="1" applyFill="1" applyBorder="1" applyAlignment="1" applyProtection="1">
      <alignment horizontal="right" indent="1"/>
      <protection hidden="1"/>
    </xf>
    <xf numFmtId="0" fontId="28" fillId="0" borderId="0" xfId="0" applyFont="1" applyFill="1" applyBorder="1" applyAlignment="1" applyProtection="1">
      <alignment horizontal="center" vertical="center"/>
      <protection hidden="1"/>
    </xf>
    <xf numFmtId="164" fontId="24" fillId="0" borderId="0" xfId="0" applyNumberFormat="1" applyFont="1" applyBorder="1" applyAlignment="1" applyProtection="1">
      <alignment horizontal="right" vertical="center" indent="1"/>
      <protection hidden="1"/>
    </xf>
    <xf numFmtId="2" fontId="5" fillId="3" borderId="6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/>
    </xf>
    <xf numFmtId="0" fontId="31" fillId="0" borderId="0" xfId="0" applyFont="1" applyFill="1" applyBorder="1"/>
    <xf numFmtId="0" fontId="30" fillId="0" borderId="0" xfId="0" applyFont="1" applyFill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1" fontId="16" fillId="0" borderId="0" xfId="0" applyNumberFormat="1" applyFont="1" applyBorder="1" applyAlignment="1" applyProtection="1">
      <alignment horizontal="center"/>
      <protection hidden="1"/>
    </xf>
    <xf numFmtId="1" fontId="25" fillId="0" borderId="0" xfId="0" applyNumberFormat="1" applyFont="1" applyBorder="1" applyAlignment="1" applyProtection="1">
      <alignment horizontal="center"/>
      <protection hidden="1"/>
    </xf>
    <xf numFmtId="164" fontId="25" fillId="0" borderId="0" xfId="0" applyNumberFormat="1" applyFont="1" applyBorder="1" applyAlignment="1" applyProtection="1">
      <alignment horizontal="center"/>
      <protection hidden="1"/>
    </xf>
    <xf numFmtId="2" fontId="5" fillId="2" borderId="0" xfId="0" applyNumberFormat="1" applyFont="1" applyFill="1" applyBorder="1" applyAlignment="1" applyProtection="1">
      <alignment horizontal="right" vertical="center" indent="2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0" fontId="18" fillId="2" borderId="0" xfId="0" applyFont="1" applyFill="1" applyBorder="1" applyAlignment="1" applyProtection="1">
      <alignment horizontal="center" vertical="center"/>
      <protection hidden="1"/>
    </xf>
    <xf numFmtId="164" fontId="18" fillId="2" borderId="0" xfId="0" applyNumberFormat="1" applyFont="1" applyFill="1" applyBorder="1" applyAlignment="1" applyProtection="1">
      <alignment horizontal="center" vertical="center"/>
      <protection hidden="1"/>
    </xf>
    <xf numFmtId="2" fontId="15" fillId="0" borderId="0" xfId="0" applyNumberFormat="1" applyFont="1" applyBorder="1" applyProtection="1"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164" fontId="16" fillId="0" borderId="1" xfId="0" applyNumberFormat="1" applyFont="1" applyBorder="1" applyAlignment="1" applyProtection="1">
      <alignment horizontal="center" vertical="center"/>
      <protection hidden="1"/>
    </xf>
    <xf numFmtId="0" fontId="16" fillId="6" borderId="1" xfId="0" applyFont="1" applyFill="1" applyBorder="1" applyAlignment="1" applyProtection="1">
      <alignment horizontal="center" vertical="center"/>
      <protection locked="0"/>
    </xf>
    <xf numFmtId="2" fontId="5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Alignment="1" applyProtection="1">
      <alignment horizontal="center" vertical="center"/>
      <protection hidden="1"/>
    </xf>
    <xf numFmtId="164" fontId="16" fillId="0" borderId="1" xfId="0" applyNumberFormat="1" applyFont="1" applyBorder="1" applyAlignment="1" applyProtection="1">
      <alignment horizontal="center" vertical="center"/>
    </xf>
    <xf numFmtId="164" fontId="0" fillId="5" borderId="0" xfId="0" applyNumberFormat="1" applyFont="1" applyFill="1" applyBorder="1" applyProtection="1">
      <protection hidden="1"/>
    </xf>
    <xf numFmtId="164" fontId="17" fillId="5" borderId="0" xfId="0" applyNumberFormat="1" applyFont="1" applyFill="1" applyBorder="1" applyAlignment="1" applyProtection="1">
      <alignment horizontal="right" indent="1"/>
      <protection hidden="1"/>
    </xf>
    <xf numFmtId="1" fontId="17" fillId="5" borderId="0" xfId="0" applyNumberFormat="1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37" fillId="0" borderId="0" xfId="0" applyFont="1" applyProtection="1"/>
    <xf numFmtId="0" fontId="15" fillId="0" borderId="3" xfId="0" applyFont="1" applyBorder="1" applyAlignment="1" applyProtection="1">
      <alignment horizontal="center" vertical="center"/>
      <protection hidden="1"/>
    </xf>
    <xf numFmtId="0" fontId="15" fillId="0" borderId="0" xfId="0" applyFont="1" applyAlignment="1"/>
    <xf numFmtId="0" fontId="22" fillId="0" borderId="0" xfId="0" applyFont="1" applyBorder="1" applyProtection="1">
      <protection hidden="1"/>
    </xf>
    <xf numFmtId="0" fontId="0" fillId="0" borderId="0" xfId="0" applyFont="1"/>
    <xf numFmtId="2" fontId="0" fillId="0" borderId="0" xfId="0" applyNumberFormat="1" applyFont="1" applyBorder="1" applyProtection="1">
      <protection hidden="1"/>
    </xf>
    <xf numFmtId="2" fontId="25" fillId="0" borderId="0" xfId="0" applyNumberFormat="1" applyFont="1" applyBorder="1" applyAlignment="1" applyProtection="1">
      <alignment horizontal="center"/>
      <protection hidden="1"/>
    </xf>
    <xf numFmtId="164" fontId="16" fillId="0" borderId="0" xfId="0" applyNumberFormat="1" applyFont="1" applyBorder="1" applyAlignment="1" applyProtection="1">
      <alignment horizontal="center"/>
      <protection hidden="1"/>
    </xf>
    <xf numFmtId="164" fontId="17" fillId="2" borderId="0" xfId="0" applyNumberFormat="1" applyFont="1" applyFill="1" applyBorder="1" applyProtection="1">
      <protection hidden="1"/>
    </xf>
    <xf numFmtId="165" fontId="17" fillId="2" borderId="0" xfId="0" applyNumberFormat="1" applyFont="1" applyFill="1" applyBorder="1" applyProtection="1">
      <protection hidden="1"/>
    </xf>
    <xf numFmtId="0" fontId="23" fillId="5" borderId="0" xfId="0" applyFont="1" applyFill="1" applyBorder="1" applyAlignment="1" applyProtection="1">
      <alignment horizontal="left" vertical="center" wrapText="1" indent="1"/>
      <protection hidden="1"/>
    </xf>
    <xf numFmtId="165" fontId="15" fillId="0" borderId="0" xfId="0" applyNumberFormat="1" applyFont="1" applyBorder="1" applyAlignment="1" applyProtection="1">
      <alignment horizontal="right" vertical="center" indent="1"/>
      <protection hidden="1"/>
    </xf>
    <xf numFmtId="1" fontId="15" fillId="0" borderId="0" xfId="0" applyNumberFormat="1" applyFont="1" applyBorder="1" applyAlignment="1" applyProtection="1">
      <alignment horizontal="center"/>
      <protection hidden="1"/>
    </xf>
    <xf numFmtId="2" fontId="15" fillId="0" borderId="0" xfId="0" applyNumberFormat="1" applyFont="1" applyBorder="1" applyAlignment="1" applyProtection="1">
      <alignment horizontal="center"/>
      <protection hidden="1"/>
    </xf>
    <xf numFmtId="0" fontId="17" fillId="5" borderId="0" xfId="0" applyFont="1" applyFill="1" applyBorder="1" applyAlignment="1" applyProtection="1">
      <alignment horizontal="left" vertical="center" wrapText="1" indent="1"/>
      <protection hidden="1"/>
    </xf>
    <xf numFmtId="0" fontId="18" fillId="5" borderId="0" xfId="0" applyFont="1" applyFill="1" applyBorder="1" applyAlignment="1" applyProtection="1">
      <alignment horizontal="left" vertical="center" wrapText="1" indent="1"/>
      <protection hidden="1"/>
    </xf>
    <xf numFmtId="0" fontId="18" fillId="5" borderId="0" xfId="0" applyFont="1" applyFill="1" applyBorder="1" applyAlignment="1" applyProtection="1">
      <alignment horizontal="left" vertical="center" indent="1"/>
      <protection hidden="1"/>
    </xf>
    <xf numFmtId="0" fontId="15" fillId="0" borderId="0" xfId="0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>
      <alignment horizontal="center" vertical="center"/>
    </xf>
    <xf numFmtId="0" fontId="29" fillId="0" borderId="3" xfId="0" applyFont="1" applyBorder="1" applyAlignment="1" applyProtection="1">
      <alignment horizontal="left"/>
      <protection hidden="1"/>
    </xf>
    <xf numFmtId="0" fontId="15" fillId="0" borderId="0" xfId="0" applyFont="1" applyAlignment="1" applyProtection="1">
      <alignment horizontal="left"/>
    </xf>
    <xf numFmtId="0" fontId="36" fillId="5" borderId="0" xfId="0" applyFont="1" applyFill="1" applyBorder="1" applyAlignment="1" applyProtection="1">
      <alignment horizontal="center" vertical="center"/>
      <protection hidden="1"/>
    </xf>
    <xf numFmtId="0" fontId="17" fillId="5" borderId="0" xfId="0" applyFont="1" applyFill="1" applyBorder="1" applyAlignment="1" applyProtection="1">
      <alignment horizontal="left" indent="2"/>
      <protection hidden="1"/>
    </xf>
    <xf numFmtId="0" fontId="18" fillId="5" borderId="0" xfId="0" applyFont="1" applyFill="1" applyBorder="1" applyAlignment="1" applyProtection="1">
      <alignment horizontal="left" vertical="center" indent="1"/>
      <protection hidden="1"/>
    </xf>
    <xf numFmtId="0" fontId="5" fillId="5" borderId="0" xfId="0" applyFont="1" applyFill="1" applyBorder="1" applyProtection="1">
      <protection hidden="1"/>
    </xf>
    <xf numFmtId="0" fontId="35" fillId="5" borderId="0" xfId="0" applyFont="1" applyFill="1" applyBorder="1" applyAlignment="1" applyProtection="1">
      <alignment horizontal="center" vertical="center" wrapText="1"/>
      <protection hidden="1"/>
    </xf>
    <xf numFmtId="0" fontId="10" fillId="5" borderId="0" xfId="0" applyFont="1" applyFill="1" applyBorder="1" applyAlignment="1" applyProtection="1">
      <alignment horizontal="center" vertical="center"/>
      <protection hidden="1"/>
    </xf>
    <xf numFmtId="0" fontId="9" fillId="5" borderId="0" xfId="0" applyFont="1" applyFill="1" applyBorder="1" applyAlignment="1" applyProtection="1">
      <alignment horizontal="center" vertical="top"/>
      <protection hidden="1"/>
    </xf>
    <xf numFmtId="0" fontId="0" fillId="5" borderId="0" xfId="0" applyFill="1" applyBorder="1" applyAlignment="1" applyProtection="1">
      <alignment horizontal="center" vertical="top"/>
      <protection hidden="1"/>
    </xf>
    <xf numFmtId="0" fontId="5" fillId="5" borderId="0" xfId="0" applyFont="1" applyFill="1" applyBorder="1" applyAlignment="1" applyProtection="1">
      <alignment horizontal="left" vertical="center" indent="1"/>
      <protection hidden="1"/>
    </xf>
    <xf numFmtId="164" fontId="5" fillId="5" borderId="0" xfId="0" applyNumberFormat="1" applyFont="1" applyFill="1" applyBorder="1" applyAlignment="1" applyProtection="1">
      <alignment horizontal="left" vertical="center" indent="4"/>
      <protection hidden="1"/>
    </xf>
    <xf numFmtId="0" fontId="15" fillId="0" borderId="3" xfId="0" applyFont="1" applyBorder="1" applyAlignment="1" applyProtection="1">
      <protection hidden="1"/>
    </xf>
    <xf numFmtId="0" fontId="15" fillId="0" borderId="0" xfId="0" applyFont="1" applyAlignment="1"/>
    <xf numFmtId="0" fontId="10" fillId="2" borderId="11" xfId="0" applyFont="1" applyFill="1" applyBorder="1" applyAlignment="1" applyProtection="1">
      <alignment horizontal="center" vertical="center" wrapText="1"/>
      <protection hidden="1"/>
    </xf>
    <xf numFmtId="0" fontId="10" fillId="2" borderId="12" xfId="0" applyFont="1" applyFill="1" applyBorder="1" applyAlignment="1" applyProtection="1">
      <alignment horizontal="center" vertical="center" wrapText="1"/>
      <protection hidden="1"/>
    </xf>
    <xf numFmtId="0" fontId="10" fillId="2" borderId="13" xfId="0" applyFont="1" applyFill="1" applyBorder="1" applyAlignment="1" applyProtection="1">
      <alignment horizontal="center" vertical="center" wrapText="1"/>
      <protection hidden="1"/>
    </xf>
    <xf numFmtId="0" fontId="10" fillId="2" borderId="14" xfId="0" applyFont="1" applyFill="1" applyBorder="1" applyAlignment="1" applyProtection="1">
      <alignment horizontal="center" vertical="center" wrapText="1"/>
      <protection hidden="1"/>
    </xf>
    <xf numFmtId="0" fontId="10" fillId="2" borderId="15" xfId="0" applyFont="1" applyFill="1" applyBorder="1" applyAlignment="1" applyProtection="1">
      <alignment horizontal="center" vertical="center" wrapText="1"/>
      <protection hidden="1"/>
    </xf>
    <xf numFmtId="0" fontId="10" fillId="2" borderId="16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top"/>
      <protection hidden="1"/>
    </xf>
    <xf numFmtId="0" fontId="0" fillId="0" borderId="0" xfId="0" applyBorder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left" indent="2"/>
      <protection hidden="1"/>
    </xf>
    <xf numFmtId="0" fontId="5" fillId="0" borderId="4" xfId="0" applyFont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 applyProtection="1">
      <alignment horizontal="left" vertical="center" indent="1"/>
      <protection hidden="1"/>
    </xf>
    <xf numFmtId="0" fontId="5" fillId="0" borderId="6" xfId="0" applyFont="1" applyBorder="1" applyAlignment="1" applyProtection="1">
      <alignment horizontal="left" vertical="center" indent="1"/>
      <protection hidden="1"/>
    </xf>
    <xf numFmtId="0" fontId="11" fillId="4" borderId="0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left" vertical="center" indent="1"/>
      <protection hidden="1"/>
    </xf>
    <xf numFmtId="0" fontId="5" fillId="0" borderId="9" xfId="0" applyFont="1" applyBorder="1" applyAlignment="1" applyProtection="1">
      <alignment horizontal="left" vertical="center" indent="1"/>
      <protection hidden="1"/>
    </xf>
    <xf numFmtId="0" fontId="5" fillId="0" borderId="10" xfId="0" applyFont="1" applyBorder="1" applyAlignment="1" applyProtection="1">
      <alignment horizontal="left" vertical="center" indent="1"/>
      <protection hidden="1"/>
    </xf>
    <xf numFmtId="0" fontId="5" fillId="0" borderId="0" xfId="0" applyFont="1" applyBorder="1" applyProtection="1">
      <protection hidden="1"/>
    </xf>
    <xf numFmtId="0" fontId="10" fillId="2" borderId="4" xfId="0" applyFont="1" applyFill="1" applyBorder="1" applyAlignment="1" applyProtection="1">
      <alignment horizontal="center" vertical="center"/>
      <protection hidden="1"/>
    </xf>
    <xf numFmtId="0" fontId="10" fillId="2" borderId="5" xfId="0" applyFont="1" applyFill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left" vertical="center" wrapText="1" indent="1"/>
      <protection hidden="1"/>
    </xf>
    <xf numFmtId="0" fontId="5" fillId="0" borderId="0" xfId="0" applyFont="1" applyBorder="1" applyAlignment="1" applyProtection="1">
      <alignment horizontal="left" vertical="center" wrapText="1" indent="1"/>
      <protection hidden="1"/>
    </xf>
    <xf numFmtId="0" fontId="5" fillId="0" borderId="17" xfId="0" applyFont="1" applyBorder="1" applyAlignment="1" applyProtection="1">
      <alignment horizontal="left" vertical="center" wrapText="1" indent="1"/>
      <protection hidden="1"/>
    </xf>
    <xf numFmtId="0" fontId="5" fillId="0" borderId="18" xfId="0" applyFont="1" applyBorder="1" applyAlignment="1" applyProtection="1">
      <alignment horizontal="left" vertical="center" wrapText="1" indent="1"/>
      <protection hidden="1"/>
    </xf>
    <xf numFmtId="0" fontId="5" fillId="0" borderId="19" xfId="0" applyFont="1" applyBorder="1" applyAlignment="1" applyProtection="1">
      <alignment horizontal="left" vertical="center" wrapText="1" indent="1"/>
      <protection hidden="1"/>
    </xf>
    <xf numFmtId="0" fontId="5" fillId="0" borderId="20" xfId="0" applyFont="1" applyBorder="1" applyAlignment="1" applyProtection="1">
      <alignment horizontal="left" vertical="center" wrapText="1" indent="1"/>
      <protection hidden="1"/>
    </xf>
    <xf numFmtId="0" fontId="8" fillId="0" borderId="0" xfId="0" applyFont="1" applyProtection="1"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  <xf numFmtId="0" fontId="34" fillId="0" borderId="0" xfId="0" applyFont="1"/>
    <xf numFmtId="0" fontId="21" fillId="0" borderId="0" xfId="1" applyAlignment="1" applyProtection="1">
      <alignment horizontal="center" vertical="center"/>
      <protection locked="0" hidden="1"/>
    </xf>
    <xf numFmtId="0" fontId="5" fillId="0" borderId="9" xfId="0" applyFont="1" applyBorder="1" applyAlignment="1" applyProtection="1">
      <alignment horizontal="left" indent="2"/>
      <protection hidden="1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5" fillId="0" borderId="8" xfId="0" applyFont="1" applyBorder="1" applyAlignment="1" applyProtection="1">
      <alignment horizontal="left" vertical="center" indent="2"/>
      <protection hidden="1"/>
    </xf>
    <xf numFmtId="0" fontId="5" fillId="0" borderId="9" xfId="0" applyFont="1" applyBorder="1" applyAlignment="1" applyProtection="1">
      <alignment horizontal="left" vertical="center" indent="2"/>
      <protection hidden="1"/>
    </xf>
    <xf numFmtId="0" fontId="5" fillId="0" borderId="10" xfId="0" applyFont="1" applyBorder="1" applyAlignment="1" applyProtection="1">
      <alignment horizontal="left" vertical="center" indent="2"/>
      <protection hidden="1"/>
    </xf>
    <xf numFmtId="0" fontId="5" fillId="0" borderId="4" xfId="0" applyFont="1" applyBorder="1" applyAlignment="1" applyProtection="1">
      <alignment horizontal="left" vertical="center" indent="2"/>
      <protection hidden="1"/>
    </xf>
    <xf numFmtId="0" fontId="5" fillId="0" borderId="5" xfId="0" applyFont="1" applyBorder="1" applyAlignment="1" applyProtection="1">
      <alignment horizontal="left" vertical="center" indent="2"/>
      <protection hidden="1"/>
    </xf>
    <xf numFmtId="0" fontId="5" fillId="0" borderId="6" xfId="0" applyFont="1" applyBorder="1" applyAlignment="1" applyProtection="1">
      <alignment horizontal="left" vertical="center" indent="2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  <protection hidden="1"/>
    </xf>
    <xf numFmtId="0" fontId="16" fillId="0" borderId="4" xfId="0" applyFont="1" applyBorder="1" applyAlignment="1" applyProtection="1">
      <alignment horizontal="center" vertical="center"/>
      <protection hidden="1"/>
    </xf>
    <xf numFmtId="0" fontId="16" fillId="0" borderId="6" xfId="0" applyFont="1" applyBorder="1" applyAlignment="1" applyProtection="1">
      <alignment horizontal="center" vertical="center"/>
      <protection hidden="1"/>
    </xf>
    <xf numFmtId="0" fontId="15" fillId="0" borderId="0" xfId="0" applyFont="1" applyAlignment="1" applyProtection="1"/>
    <xf numFmtId="0" fontId="15" fillId="0" borderId="17" xfId="0" applyFont="1" applyBorder="1" applyAlignment="1"/>
    <xf numFmtId="164" fontId="5" fillId="7" borderId="2" xfId="0" applyNumberFormat="1" applyFont="1" applyFill="1" applyBorder="1" applyAlignment="1" applyProtection="1">
      <alignment horizontal="right" indent="2"/>
      <protection hidden="1"/>
    </xf>
    <xf numFmtId="164" fontId="5" fillId="3" borderId="21" xfId="0" applyNumberFormat="1" applyFont="1" applyFill="1" applyBorder="1" applyAlignment="1" applyProtection="1">
      <alignment horizontal="left" vertical="center" indent="4"/>
      <protection locked="0"/>
    </xf>
    <xf numFmtId="164" fontId="5" fillId="3" borderId="22" xfId="0" applyNumberFormat="1" applyFont="1" applyFill="1" applyBorder="1" applyAlignment="1" applyProtection="1">
      <alignment horizontal="left" vertical="center" indent="4"/>
      <protection locked="0"/>
    </xf>
    <xf numFmtId="164" fontId="5" fillId="3" borderId="23" xfId="0" applyNumberFormat="1" applyFont="1" applyFill="1" applyBorder="1" applyAlignment="1" applyProtection="1">
      <alignment horizontal="left" vertical="center" indent="4"/>
      <protection locked="0"/>
    </xf>
  </cellXfs>
  <cellStyles count="2">
    <cellStyle name="Гиперссылка" xfId="1" builtinId="8"/>
    <cellStyle name="Обычный" xfId="0" builtinId="0"/>
  </cellStyles>
  <dxfs count="124">
    <dxf>
      <font>
        <b val="0"/>
        <i val="0"/>
        <color auto="1"/>
      </font>
      <fill>
        <patternFill>
          <bgColor theme="9" tint="0.79998168889431442"/>
        </patternFill>
      </fill>
    </dxf>
    <dxf>
      <font>
        <b/>
        <i val="0"/>
        <color rgb="FFFF0000"/>
      </font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9" tint="-0.2499465926084170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</dxf>
    <dxf>
      <font>
        <strike val="0"/>
        <color theme="9" tint="0.79998168889431442"/>
      </font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</dxf>
    <dxf>
      <font>
        <b/>
        <i val="0"/>
        <color theme="9" tint="-0.24994659260841701"/>
      </font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9" tint="-0.24994659260841701"/>
      </font>
    </dxf>
    <dxf>
      <font>
        <color theme="0"/>
      </font>
      <border>
        <left/>
        <right/>
        <top/>
        <bottom/>
        <vertical/>
        <horizontal/>
      </border>
    </dxf>
    <dxf>
      <font>
        <b/>
        <i val="0"/>
        <color theme="9" tint="-0.24994659260841701"/>
      </font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 baseline="0">
                <a:solidFill>
                  <a:schemeClr val="tx1"/>
                </a:solidFill>
              </a:defRPr>
            </a:pPr>
            <a:r>
              <a:rPr lang="ru-RU" b="1" i="0" baseline="0">
                <a:solidFill>
                  <a:schemeClr val="tx1"/>
                </a:solidFill>
              </a:rPr>
              <a:t>Лекало отростка </a:t>
            </a:r>
            <a:r>
              <a:rPr lang="ru-RU" sz="1200" b="1" i="0" u="none" strike="noStrike" baseline="0">
                <a:effectLst/>
              </a:rPr>
              <a:t>прямого переходного тройника со смещённым отростком</a:t>
            </a:r>
            <a:endParaRPr lang="ru-RU" b="1" i="0" baseline="0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19712764337774588"/>
          <c:y val="4.1114746220102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1777099379682152E-2"/>
          <c:y val="0.12151722528208003"/>
          <c:w val="0.92557708298361563"/>
          <c:h val="0.79698439983734426"/>
        </c:manualLayout>
      </c:layout>
      <c:scatterChart>
        <c:scatterStyle val="lineMarker"/>
        <c:varyColors val="0"/>
        <c:ser>
          <c:idx val="0"/>
          <c:order val="0"/>
          <c:tx>
            <c:v>Лекало отростка</c:v>
          </c:tx>
          <c:spPr>
            <a:ln w="38100" cmpd="sng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[0]!абсцисса_отросток</c:f>
              <c:numCache>
                <c:formatCode>General</c:formatCode>
                <c:ptCount val="361"/>
                <c:pt idx="0">
                  <c:v>0</c:v>
                </c:pt>
                <c:pt idx="1">
                  <c:v>0.89884456477707964</c:v>
                </c:pt>
                <c:pt idx="2">
                  <c:v>1.7976891295541593</c:v>
                </c:pt>
                <c:pt idx="3" formatCode="0.000">
                  <c:v>2.6965336943312388</c:v>
                </c:pt>
                <c:pt idx="4" formatCode="0.000">
                  <c:v>3.5953782591083185</c:v>
                </c:pt>
                <c:pt idx="5" formatCode="0.000">
                  <c:v>4.4942228238853978</c:v>
                </c:pt>
                <c:pt idx="6" formatCode="0.000">
                  <c:v>5.3930673886624776</c:v>
                </c:pt>
                <c:pt idx="7" formatCode="0.000">
                  <c:v>6.2919119534395573</c:v>
                </c:pt>
                <c:pt idx="8" formatCode="0.000">
                  <c:v>7.1907565182166371</c:v>
                </c:pt>
                <c:pt idx="9" formatCode="0.000">
                  <c:v>8.0896010829937168</c:v>
                </c:pt>
                <c:pt idx="10" formatCode="0.000">
                  <c:v>8.9884456477707957</c:v>
                </c:pt>
                <c:pt idx="11" formatCode="0.000">
                  <c:v>9.8872902125478763</c:v>
                </c:pt>
                <c:pt idx="12" formatCode="0.000">
                  <c:v>10.786134777324955</c:v>
                </c:pt>
                <c:pt idx="13" formatCode="0.000">
                  <c:v>11.684979342102036</c:v>
                </c:pt>
                <c:pt idx="14" formatCode="0.000">
                  <c:v>12.583823906879115</c:v>
                </c:pt>
                <c:pt idx="15" formatCode="0.000">
                  <c:v>13.482668471656195</c:v>
                </c:pt>
                <c:pt idx="16" formatCode="0.000">
                  <c:v>14.381513036433274</c:v>
                </c:pt>
                <c:pt idx="17" formatCode="0.000">
                  <c:v>15.280357601210353</c:v>
                </c:pt>
                <c:pt idx="18" formatCode="0.000">
                  <c:v>16.179202165987434</c:v>
                </c:pt>
                <c:pt idx="19" formatCode="0.000">
                  <c:v>17.078046730764513</c:v>
                </c:pt>
                <c:pt idx="20" formatCode="0.000">
                  <c:v>17.976891295541591</c:v>
                </c:pt>
                <c:pt idx="21" formatCode="0.000">
                  <c:v>18.875735860318674</c:v>
                </c:pt>
                <c:pt idx="22" formatCode="0.000">
                  <c:v>19.774580425095753</c:v>
                </c:pt>
                <c:pt idx="23" formatCode="0.000">
                  <c:v>20.673424989872832</c:v>
                </c:pt>
                <c:pt idx="24" formatCode="0.000">
                  <c:v>21.57226955464991</c:v>
                </c:pt>
                <c:pt idx="25" formatCode="0.000">
                  <c:v>22.471114119426989</c:v>
                </c:pt>
                <c:pt idx="26" formatCode="0.000">
                  <c:v>23.369958684204072</c:v>
                </c:pt>
                <c:pt idx="27" formatCode="0.000">
                  <c:v>24.26880324898115</c:v>
                </c:pt>
                <c:pt idx="28" formatCode="0.000">
                  <c:v>25.167647813758229</c:v>
                </c:pt>
                <c:pt idx="29" formatCode="0.000">
                  <c:v>26.066492378535308</c:v>
                </c:pt>
                <c:pt idx="30" formatCode="0.000">
                  <c:v>26.965336943312391</c:v>
                </c:pt>
                <c:pt idx="31" formatCode="0.000">
                  <c:v>27.864181508089469</c:v>
                </c:pt>
                <c:pt idx="32" formatCode="0.000">
                  <c:v>28.763026072866548</c:v>
                </c:pt>
                <c:pt idx="33" formatCode="0.000">
                  <c:v>29.661870637643627</c:v>
                </c:pt>
                <c:pt idx="34" formatCode="0.000">
                  <c:v>30.560715202420706</c:v>
                </c:pt>
                <c:pt idx="35" formatCode="0.000">
                  <c:v>31.459559767197788</c:v>
                </c:pt>
                <c:pt idx="36" formatCode="0.000">
                  <c:v>32.358404331974867</c:v>
                </c:pt>
                <c:pt idx="37" formatCode="0.000">
                  <c:v>33.257248896751946</c:v>
                </c:pt>
                <c:pt idx="38" formatCode="0.000">
                  <c:v>34.156093461529025</c:v>
                </c:pt>
                <c:pt idx="39" formatCode="0.000">
                  <c:v>35.054938026306104</c:v>
                </c:pt>
                <c:pt idx="40" formatCode="0.000">
                  <c:v>35.953782591083183</c:v>
                </c:pt>
                <c:pt idx="41" formatCode="0.000">
                  <c:v>36.852627155860262</c:v>
                </c:pt>
                <c:pt idx="42" formatCode="0.000">
                  <c:v>37.751471720637348</c:v>
                </c:pt>
                <c:pt idx="43" formatCode="0.000">
                  <c:v>38.650316285414426</c:v>
                </c:pt>
                <c:pt idx="44" formatCode="0.000">
                  <c:v>39.549160850191505</c:v>
                </c:pt>
                <c:pt idx="45" formatCode="0.000">
                  <c:v>40.448005414968584</c:v>
                </c:pt>
                <c:pt idx="46" formatCode="0.000">
                  <c:v>41.346849979745663</c:v>
                </c:pt>
                <c:pt idx="47" formatCode="0.000">
                  <c:v>42.245694544522742</c:v>
                </c:pt>
                <c:pt idx="48" formatCode="0.000">
                  <c:v>43.144539109299821</c:v>
                </c:pt>
                <c:pt idx="49" formatCode="0.000">
                  <c:v>44.0433836740769</c:v>
                </c:pt>
                <c:pt idx="50" formatCode="0.000">
                  <c:v>44.942228238853978</c:v>
                </c:pt>
                <c:pt idx="51" formatCode="0.000">
                  <c:v>45.841072803631064</c:v>
                </c:pt>
                <c:pt idx="52" formatCode="0.000">
                  <c:v>46.739917368408143</c:v>
                </c:pt>
                <c:pt idx="53" formatCode="0.000">
                  <c:v>47.638761933185222</c:v>
                </c:pt>
                <c:pt idx="54" formatCode="0.000">
                  <c:v>48.537606497962301</c:v>
                </c:pt>
                <c:pt idx="55" formatCode="0.000">
                  <c:v>49.43645106273938</c:v>
                </c:pt>
                <c:pt idx="56" formatCode="0.000">
                  <c:v>50.335295627516459</c:v>
                </c:pt>
                <c:pt idx="57" formatCode="0.000">
                  <c:v>51.234140192293538</c:v>
                </c:pt>
                <c:pt idx="58" formatCode="0.000">
                  <c:v>52.132984757070616</c:v>
                </c:pt>
                <c:pt idx="59" formatCode="0.000">
                  <c:v>53.031829321847695</c:v>
                </c:pt>
                <c:pt idx="60" formatCode="0.000">
                  <c:v>53.930673886624781</c:v>
                </c:pt>
                <c:pt idx="61" formatCode="0.000">
                  <c:v>54.82951845140186</c:v>
                </c:pt>
                <c:pt idx="62" formatCode="0.000">
                  <c:v>55.728363016178939</c:v>
                </c:pt>
                <c:pt idx="63" formatCode="0.000">
                  <c:v>56.627207580956018</c:v>
                </c:pt>
                <c:pt idx="64" formatCode="0.000">
                  <c:v>57.526052145733097</c:v>
                </c:pt>
                <c:pt idx="65" formatCode="0.000">
                  <c:v>58.424896710510176</c:v>
                </c:pt>
                <c:pt idx="66" formatCode="0.000">
                  <c:v>59.323741275287254</c:v>
                </c:pt>
                <c:pt idx="67" formatCode="0.000">
                  <c:v>60.222585840064333</c:v>
                </c:pt>
                <c:pt idx="68" formatCode="0.000">
                  <c:v>61.121430404841412</c:v>
                </c:pt>
                <c:pt idx="69" formatCode="0.000">
                  <c:v>62.020274969618498</c:v>
                </c:pt>
                <c:pt idx="70" formatCode="0.000">
                  <c:v>62.919119534395577</c:v>
                </c:pt>
                <c:pt idx="71" formatCode="0.000">
                  <c:v>63.817964099172656</c:v>
                </c:pt>
                <c:pt idx="72" formatCode="0.000">
                  <c:v>64.716808663949735</c:v>
                </c:pt>
                <c:pt idx="73" formatCode="0.000">
                  <c:v>65.615653228726813</c:v>
                </c:pt>
                <c:pt idx="74" formatCode="0.000">
                  <c:v>66.514497793503892</c:v>
                </c:pt>
                <c:pt idx="75" formatCode="0.000">
                  <c:v>67.413342358280971</c:v>
                </c:pt>
                <c:pt idx="76" formatCode="0.000">
                  <c:v>68.31218692305805</c:v>
                </c:pt>
                <c:pt idx="77" formatCode="0.000">
                  <c:v>69.211031487835129</c:v>
                </c:pt>
                <c:pt idx="78" formatCode="0.000">
                  <c:v>70.109876052612208</c:v>
                </c:pt>
                <c:pt idx="79" formatCode="0.000">
                  <c:v>71.008720617389287</c:v>
                </c:pt>
                <c:pt idx="80" formatCode="0.000">
                  <c:v>71.907565182166366</c:v>
                </c:pt>
                <c:pt idx="81" formatCode="0.000">
                  <c:v>72.806409746943444</c:v>
                </c:pt>
                <c:pt idx="82" formatCode="0.000">
                  <c:v>73.705254311720523</c:v>
                </c:pt>
                <c:pt idx="83" formatCode="0.000">
                  <c:v>74.604098876497616</c:v>
                </c:pt>
                <c:pt idx="84" formatCode="0.000">
                  <c:v>75.502943441274695</c:v>
                </c:pt>
                <c:pt idx="85" formatCode="0.000">
                  <c:v>76.401788006051774</c:v>
                </c:pt>
                <c:pt idx="86" formatCode="0.000">
                  <c:v>77.300632570828853</c:v>
                </c:pt>
                <c:pt idx="87" formatCode="0.000">
                  <c:v>78.199477135605932</c:v>
                </c:pt>
                <c:pt idx="88" formatCode="0.000">
                  <c:v>79.098321700383011</c:v>
                </c:pt>
                <c:pt idx="89" formatCode="0.000">
                  <c:v>79.997166265160089</c:v>
                </c:pt>
                <c:pt idx="90" formatCode="0.000">
                  <c:v>80.896010829937168</c:v>
                </c:pt>
                <c:pt idx="91" formatCode="0.000">
                  <c:v>81.794855394714247</c:v>
                </c:pt>
                <c:pt idx="92" formatCode="0.000">
                  <c:v>82.693699959491326</c:v>
                </c:pt>
                <c:pt idx="93" formatCode="0.000">
                  <c:v>83.592544524268405</c:v>
                </c:pt>
                <c:pt idx="94" formatCode="0.000">
                  <c:v>84.491389089045484</c:v>
                </c:pt>
                <c:pt idx="95" formatCode="0.000">
                  <c:v>85.390233653822563</c:v>
                </c:pt>
                <c:pt idx="96" formatCode="0.000">
                  <c:v>86.289078218599641</c:v>
                </c:pt>
                <c:pt idx="97" formatCode="0.000">
                  <c:v>87.18792278337672</c:v>
                </c:pt>
                <c:pt idx="98" formatCode="0.000">
                  <c:v>88.086767348153799</c:v>
                </c:pt>
                <c:pt idx="99" formatCode="0.000">
                  <c:v>88.985611912930878</c:v>
                </c:pt>
                <c:pt idx="100" formatCode="0.000">
                  <c:v>89.884456477707957</c:v>
                </c:pt>
                <c:pt idx="101" formatCode="0.000">
                  <c:v>90.78330104248505</c:v>
                </c:pt>
                <c:pt idx="102" formatCode="0.000">
                  <c:v>91.682145607262129</c:v>
                </c:pt>
                <c:pt idx="103" formatCode="0.000">
                  <c:v>92.580990172039208</c:v>
                </c:pt>
                <c:pt idx="104" formatCode="0.000">
                  <c:v>93.479834736816287</c:v>
                </c:pt>
                <c:pt idx="105" formatCode="0.000">
                  <c:v>94.378679301593365</c:v>
                </c:pt>
                <c:pt idx="106" formatCode="0.000">
                  <c:v>95.277523866370444</c:v>
                </c:pt>
                <c:pt idx="107" formatCode="0.000">
                  <c:v>96.176368431147523</c:v>
                </c:pt>
                <c:pt idx="108" formatCode="0.000">
                  <c:v>97.075212995924602</c:v>
                </c:pt>
                <c:pt idx="109" formatCode="0.000">
                  <c:v>97.974057560701681</c:v>
                </c:pt>
                <c:pt idx="110" formatCode="0.000">
                  <c:v>98.87290212547876</c:v>
                </c:pt>
                <c:pt idx="111" formatCode="0.000">
                  <c:v>99.771746690255839</c:v>
                </c:pt>
                <c:pt idx="112" formatCode="0.000">
                  <c:v>100.67059125503292</c:v>
                </c:pt>
                <c:pt idx="113" formatCode="0.000">
                  <c:v>101.56943581981</c:v>
                </c:pt>
                <c:pt idx="114" formatCode="0.000">
                  <c:v>102.46828038458708</c:v>
                </c:pt>
                <c:pt idx="115" formatCode="0.000">
                  <c:v>103.36712494936415</c:v>
                </c:pt>
                <c:pt idx="116" formatCode="0.000">
                  <c:v>104.26596951414123</c:v>
                </c:pt>
                <c:pt idx="117" formatCode="0.000">
                  <c:v>105.16481407891831</c:v>
                </c:pt>
                <c:pt idx="118" formatCode="0.000">
                  <c:v>106.06365864369539</c:v>
                </c:pt>
                <c:pt idx="119" formatCode="0.000">
                  <c:v>106.96250320847248</c:v>
                </c:pt>
                <c:pt idx="120" formatCode="0.000">
                  <c:v>107.86134777324956</c:v>
                </c:pt>
                <c:pt idx="121" formatCode="0.000">
                  <c:v>108.76019233802664</c:v>
                </c:pt>
                <c:pt idx="122" formatCode="0.000">
                  <c:v>109.65903690280372</c:v>
                </c:pt>
                <c:pt idx="123" formatCode="0.000">
                  <c:v>110.5578814675808</c:v>
                </c:pt>
                <c:pt idx="124" formatCode="0.000">
                  <c:v>111.45672603235788</c:v>
                </c:pt>
                <c:pt idx="125" formatCode="0.000">
                  <c:v>112.35557059713496</c:v>
                </c:pt>
                <c:pt idx="126" formatCode="0.000">
                  <c:v>113.25441516191204</c:v>
                </c:pt>
                <c:pt idx="127" formatCode="0.000">
                  <c:v>114.15325972668911</c:v>
                </c:pt>
                <c:pt idx="128" formatCode="0.000">
                  <c:v>115.05210429146619</c:v>
                </c:pt>
                <c:pt idx="129" formatCode="0.000">
                  <c:v>115.95094885624327</c:v>
                </c:pt>
                <c:pt idx="130" formatCode="0.000">
                  <c:v>116.84979342102035</c:v>
                </c:pt>
                <c:pt idx="131" formatCode="0.000">
                  <c:v>117.74863798579743</c:v>
                </c:pt>
                <c:pt idx="132" formatCode="0.000">
                  <c:v>118.64748255057451</c:v>
                </c:pt>
                <c:pt idx="133" formatCode="0.000">
                  <c:v>119.54632711535159</c:v>
                </c:pt>
                <c:pt idx="134" formatCode="0.000">
                  <c:v>120.44517168012867</c:v>
                </c:pt>
                <c:pt idx="135" formatCode="0.000">
                  <c:v>121.34401624490575</c:v>
                </c:pt>
                <c:pt idx="136" formatCode="0.000">
                  <c:v>122.24286080968282</c:v>
                </c:pt>
                <c:pt idx="137" formatCode="0.000">
                  <c:v>123.1417053744599</c:v>
                </c:pt>
                <c:pt idx="138" formatCode="0.000">
                  <c:v>124.040549939237</c:v>
                </c:pt>
                <c:pt idx="139" formatCode="0.000">
                  <c:v>124.93939450401407</c:v>
                </c:pt>
                <c:pt idx="140" formatCode="0.000">
                  <c:v>125.83823906879115</c:v>
                </c:pt>
                <c:pt idx="141" formatCode="0.000">
                  <c:v>126.73708363356823</c:v>
                </c:pt>
                <c:pt idx="142" formatCode="0.000">
                  <c:v>127.63592819834531</c:v>
                </c:pt>
                <c:pt idx="143" formatCode="0.000">
                  <c:v>128.53477276312239</c:v>
                </c:pt>
                <c:pt idx="144" formatCode="0.000">
                  <c:v>129.43361732789947</c:v>
                </c:pt>
                <c:pt idx="145" formatCode="0.000">
                  <c:v>130.33246189267655</c:v>
                </c:pt>
                <c:pt idx="146" formatCode="0.000">
                  <c:v>131.23130645745363</c:v>
                </c:pt>
                <c:pt idx="147" formatCode="0.000">
                  <c:v>132.13015102223071</c:v>
                </c:pt>
                <c:pt idx="148" formatCode="0.000">
                  <c:v>133.02899558700778</c:v>
                </c:pt>
                <c:pt idx="149" formatCode="0.000">
                  <c:v>133.92784015178486</c:v>
                </c:pt>
                <c:pt idx="150" formatCode="0.000">
                  <c:v>134.82668471656194</c:v>
                </c:pt>
                <c:pt idx="151" formatCode="0.000">
                  <c:v>135.72552928133902</c:v>
                </c:pt>
                <c:pt idx="152" formatCode="0.000">
                  <c:v>136.6243738461161</c:v>
                </c:pt>
                <c:pt idx="153" formatCode="0.000">
                  <c:v>137.52321841089318</c:v>
                </c:pt>
                <c:pt idx="154" formatCode="0.000">
                  <c:v>138.42206297567026</c:v>
                </c:pt>
                <c:pt idx="155" formatCode="0.000">
                  <c:v>139.32090754044734</c:v>
                </c:pt>
                <c:pt idx="156" formatCode="0.000">
                  <c:v>140.21975210522442</c:v>
                </c:pt>
                <c:pt idx="157" formatCode="0.000">
                  <c:v>141.11859667000149</c:v>
                </c:pt>
                <c:pt idx="158" formatCode="0.000">
                  <c:v>142.01744123477857</c:v>
                </c:pt>
                <c:pt idx="159" formatCode="0.000">
                  <c:v>142.91628579955565</c:v>
                </c:pt>
                <c:pt idx="160" formatCode="0.000">
                  <c:v>143.81513036433273</c:v>
                </c:pt>
                <c:pt idx="161" formatCode="0.000">
                  <c:v>144.71397492910981</c:v>
                </c:pt>
                <c:pt idx="162" formatCode="0.000">
                  <c:v>145.61281949388689</c:v>
                </c:pt>
                <c:pt idx="163" formatCode="0.000">
                  <c:v>146.51166405866397</c:v>
                </c:pt>
                <c:pt idx="164" formatCode="0.000">
                  <c:v>147.41050862344105</c:v>
                </c:pt>
                <c:pt idx="165" formatCode="0.000">
                  <c:v>148.30935318821815</c:v>
                </c:pt>
                <c:pt idx="166" formatCode="0.000">
                  <c:v>149.20819775299523</c:v>
                </c:pt>
                <c:pt idx="167" formatCode="0.000">
                  <c:v>150.10704231777231</c:v>
                </c:pt>
                <c:pt idx="168" formatCode="0.000">
                  <c:v>151.00588688254939</c:v>
                </c:pt>
                <c:pt idx="169" formatCode="0.000">
                  <c:v>151.90473144732647</c:v>
                </c:pt>
                <c:pt idx="170" formatCode="0.000">
                  <c:v>152.80357601210355</c:v>
                </c:pt>
                <c:pt idx="171" formatCode="0.000">
                  <c:v>153.70242057688063</c:v>
                </c:pt>
                <c:pt idx="172" formatCode="0.000">
                  <c:v>154.60126514165771</c:v>
                </c:pt>
                <c:pt idx="173" formatCode="0.000">
                  <c:v>155.50010970643478</c:v>
                </c:pt>
                <c:pt idx="174" formatCode="0.000">
                  <c:v>156.39895427121186</c:v>
                </c:pt>
                <c:pt idx="175" formatCode="0.000">
                  <c:v>157.29779883598894</c:v>
                </c:pt>
                <c:pt idx="176" formatCode="0.000">
                  <c:v>158.19664340076602</c:v>
                </c:pt>
                <c:pt idx="177" formatCode="0.000">
                  <c:v>159.0954879655431</c:v>
                </c:pt>
                <c:pt idx="178" formatCode="0.000">
                  <c:v>159.99433253032018</c:v>
                </c:pt>
                <c:pt idx="179" formatCode="0.000">
                  <c:v>160.89317709509726</c:v>
                </c:pt>
                <c:pt idx="180" formatCode="0.000">
                  <c:v>161.79202165987434</c:v>
                </c:pt>
                <c:pt idx="181" formatCode="0.000">
                  <c:v>162.69086622465142</c:v>
                </c:pt>
                <c:pt idx="182" formatCode="0.000">
                  <c:v>163.58971078942849</c:v>
                </c:pt>
                <c:pt idx="183" formatCode="0.000">
                  <c:v>164.48855535420557</c:v>
                </c:pt>
                <c:pt idx="184" formatCode="0.000">
                  <c:v>165.38739991898265</c:v>
                </c:pt>
                <c:pt idx="185" formatCode="0.000">
                  <c:v>166.28624448375973</c:v>
                </c:pt>
                <c:pt idx="186" formatCode="0.000">
                  <c:v>167.18508904853681</c:v>
                </c:pt>
                <c:pt idx="187" formatCode="0.000">
                  <c:v>168.08393361331389</c:v>
                </c:pt>
                <c:pt idx="188" formatCode="0.000">
                  <c:v>168.98277817809097</c:v>
                </c:pt>
                <c:pt idx="189" formatCode="0.000">
                  <c:v>169.88162274286805</c:v>
                </c:pt>
                <c:pt idx="190" formatCode="0.000">
                  <c:v>170.78046730764513</c:v>
                </c:pt>
                <c:pt idx="191" formatCode="0.000">
                  <c:v>171.6793118724222</c:v>
                </c:pt>
                <c:pt idx="192" formatCode="0.000">
                  <c:v>172.57815643719928</c:v>
                </c:pt>
                <c:pt idx="193" formatCode="0.000">
                  <c:v>173.47700100197636</c:v>
                </c:pt>
                <c:pt idx="194" formatCode="0.000">
                  <c:v>174.37584556675344</c:v>
                </c:pt>
                <c:pt idx="195" formatCode="0.000">
                  <c:v>175.27469013153052</c:v>
                </c:pt>
                <c:pt idx="196" formatCode="0.000">
                  <c:v>176.1735346963076</c:v>
                </c:pt>
                <c:pt idx="197" formatCode="0.000">
                  <c:v>177.07237926108468</c:v>
                </c:pt>
                <c:pt idx="198" formatCode="0.000">
                  <c:v>177.97122382586176</c:v>
                </c:pt>
                <c:pt idx="199" formatCode="0.000">
                  <c:v>178.87006839063883</c:v>
                </c:pt>
                <c:pt idx="200" formatCode="0.000">
                  <c:v>179.76891295541591</c:v>
                </c:pt>
                <c:pt idx="201" formatCode="0.000">
                  <c:v>180.66775752019299</c:v>
                </c:pt>
                <c:pt idx="202" formatCode="0.000">
                  <c:v>181.5666020849701</c:v>
                </c:pt>
                <c:pt idx="203" formatCode="0.000">
                  <c:v>182.46544664974718</c:v>
                </c:pt>
                <c:pt idx="204" formatCode="0.000">
                  <c:v>183.36429121452426</c:v>
                </c:pt>
                <c:pt idx="205" formatCode="0.000">
                  <c:v>184.26313577930134</c:v>
                </c:pt>
                <c:pt idx="206" formatCode="0.000">
                  <c:v>185.16198034407842</c:v>
                </c:pt>
                <c:pt idx="207" formatCode="0.000">
                  <c:v>186.06082490885549</c:v>
                </c:pt>
                <c:pt idx="208" formatCode="0.000">
                  <c:v>186.95966947363257</c:v>
                </c:pt>
                <c:pt idx="209" formatCode="0.000">
                  <c:v>187.85851403840965</c:v>
                </c:pt>
                <c:pt idx="210" formatCode="0.000">
                  <c:v>188.75735860318673</c:v>
                </c:pt>
                <c:pt idx="211" formatCode="0.000">
                  <c:v>189.65620316796381</c:v>
                </c:pt>
                <c:pt idx="212" formatCode="0.000">
                  <c:v>190.55504773274089</c:v>
                </c:pt>
                <c:pt idx="213" formatCode="0.000">
                  <c:v>191.45389229751797</c:v>
                </c:pt>
                <c:pt idx="214" formatCode="0.000">
                  <c:v>192.35273686229505</c:v>
                </c:pt>
                <c:pt idx="215" formatCode="0.000">
                  <c:v>193.25158142707213</c:v>
                </c:pt>
                <c:pt idx="216" formatCode="0.000">
                  <c:v>194.1504259918492</c:v>
                </c:pt>
                <c:pt idx="217" formatCode="0.000">
                  <c:v>195.04927055662628</c:v>
                </c:pt>
                <c:pt idx="218" formatCode="0.000">
                  <c:v>195.94811512140336</c:v>
                </c:pt>
                <c:pt idx="219" formatCode="0.000">
                  <c:v>196.84695968618044</c:v>
                </c:pt>
                <c:pt idx="220" formatCode="0.000">
                  <c:v>197.74580425095752</c:v>
                </c:pt>
                <c:pt idx="221" formatCode="0.000">
                  <c:v>198.6446488157346</c:v>
                </c:pt>
                <c:pt idx="222" formatCode="0.000">
                  <c:v>199.54349338051168</c:v>
                </c:pt>
                <c:pt idx="223" formatCode="0.000">
                  <c:v>200.44233794528876</c:v>
                </c:pt>
                <c:pt idx="224" formatCode="0.000">
                  <c:v>201.34118251006583</c:v>
                </c:pt>
                <c:pt idx="225" formatCode="0.000">
                  <c:v>202.24002707484291</c:v>
                </c:pt>
                <c:pt idx="226" formatCode="0.000">
                  <c:v>203.13887163961999</c:v>
                </c:pt>
                <c:pt idx="227" formatCode="0.000">
                  <c:v>204.03771620439707</c:v>
                </c:pt>
                <c:pt idx="228" formatCode="0.000">
                  <c:v>204.93656076917415</c:v>
                </c:pt>
                <c:pt idx="229" formatCode="0.000">
                  <c:v>205.83540533395123</c:v>
                </c:pt>
                <c:pt idx="230" formatCode="0.000">
                  <c:v>206.73424989872831</c:v>
                </c:pt>
                <c:pt idx="231" formatCode="0.000">
                  <c:v>207.63309446350539</c:v>
                </c:pt>
                <c:pt idx="232" formatCode="0.000">
                  <c:v>208.53193902828247</c:v>
                </c:pt>
                <c:pt idx="233" formatCode="0.000">
                  <c:v>209.43078359305954</c:v>
                </c:pt>
                <c:pt idx="234" formatCode="0.000">
                  <c:v>210.32962815783662</c:v>
                </c:pt>
                <c:pt idx="235" formatCode="0.000">
                  <c:v>211.2284727226137</c:v>
                </c:pt>
                <c:pt idx="236" formatCode="0.000">
                  <c:v>212.12731728739078</c:v>
                </c:pt>
                <c:pt idx="237" formatCode="0.000">
                  <c:v>213.02616185216786</c:v>
                </c:pt>
                <c:pt idx="238" formatCode="0.000">
                  <c:v>213.92500641694497</c:v>
                </c:pt>
                <c:pt idx="239" formatCode="0.000">
                  <c:v>214.82385098172205</c:v>
                </c:pt>
                <c:pt idx="240" formatCode="0.000">
                  <c:v>215.72269554649912</c:v>
                </c:pt>
                <c:pt idx="241" formatCode="0.000">
                  <c:v>216.6215401112762</c:v>
                </c:pt>
                <c:pt idx="242" formatCode="0.000">
                  <c:v>217.52038467605328</c:v>
                </c:pt>
                <c:pt idx="243" formatCode="0.000">
                  <c:v>218.41922924083036</c:v>
                </c:pt>
                <c:pt idx="244" formatCode="0.000">
                  <c:v>219.31807380560744</c:v>
                </c:pt>
                <c:pt idx="245" formatCode="0.000">
                  <c:v>220.21691837038452</c:v>
                </c:pt>
                <c:pt idx="246" formatCode="0.000">
                  <c:v>221.1157629351616</c:v>
                </c:pt>
                <c:pt idx="247" formatCode="0.000">
                  <c:v>222.01460749993868</c:v>
                </c:pt>
                <c:pt idx="248" formatCode="0.000">
                  <c:v>222.91345206471576</c:v>
                </c:pt>
                <c:pt idx="249" formatCode="0.000">
                  <c:v>223.81229662949283</c:v>
                </c:pt>
                <c:pt idx="250" formatCode="0.000">
                  <c:v>224.71114119426991</c:v>
                </c:pt>
                <c:pt idx="251" formatCode="0.000">
                  <c:v>225.60998575904699</c:v>
                </c:pt>
                <c:pt idx="252" formatCode="0.000">
                  <c:v>226.50883032382407</c:v>
                </c:pt>
                <c:pt idx="253" formatCode="0.000">
                  <c:v>227.40767488860115</c:v>
                </c:pt>
                <c:pt idx="254" formatCode="0.000">
                  <c:v>228.30651945337823</c:v>
                </c:pt>
                <c:pt idx="255" formatCode="0.000">
                  <c:v>229.20536401815531</c:v>
                </c:pt>
                <c:pt idx="256" formatCode="0.000">
                  <c:v>230.10420858293239</c:v>
                </c:pt>
                <c:pt idx="257" formatCode="0.000">
                  <c:v>231.00305314770947</c:v>
                </c:pt>
                <c:pt idx="258" formatCode="0.000">
                  <c:v>231.90189771248654</c:v>
                </c:pt>
                <c:pt idx="259" formatCode="0.000">
                  <c:v>232.80074227726362</c:v>
                </c:pt>
                <c:pt idx="260" formatCode="0.000">
                  <c:v>233.6995868420407</c:v>
                </c:pt>
                <c:pt idx="261" formatCode="0.000">
                  <c:v>234.59843140681778</c:v>
                </c:pt>
                <c:pt idx="262" formatCode="0.000">
                  <c:v>235.49727597159486</c:v>
                </c:pt>
                <c:pt idx="263" formatCode="0.000">
                  <c:v>236.39612053637194</c:v>
                </c:pt>
                <c:pt idx="264" formatCode="0.000">
                  <c:v>237.29496510114902</c:v>
                </c:pt>
                <c:pt idx="265" formatCode="0.000">
                  <c:v>238.1938096659261</c:v>
                </c:pt>
                <c:pt idx="266" formatCode="0.000">
                  <c:v>239.09265423070318</c:v>
                </c:pt>
                <c:pt idx="267" formatCode="0.000">
                  <c:v>239.99149879548025</c:v>
                </c:pt>
                <c:pt idx="268" formatCode="0.000">
                  <c:v>240.89034336025733</c:v>
                </c:pt>
                <c:pt idx="269" formatCode="0.000">
                  <c:v>241.78918792503441</c:v>
                </c:pt>
                <c:pt idx="270" formatCode="0.000">
                  <c:v>242.68803248981149</c:v>
                </c:pt>
                <c:pt idx="271" formatCode="0.000">
                  <c:v>243.58687705458857</c:v>
                </c:pt>
                <c:pt idx="272" formatCode="0.000">
                  <c:v>244.48572161936565</c:v>
                </c:pt>
                <c:pt idx="273" formatCode="0.000">
                  <c:v>245.38456618414273</c:v>
                </c:pt>
                <c:pt idx="274" formatCode="0.000">
                  <c:v>246.28341074891981</c:v>
                </c:pt>
                <c:pt idx="275" formatCode="0.000">
                  <c:v>247.18225531369691</c:v>
                </c:pt>
                <c:pt idx="276" formatCode="0.000">
                  <c:v>248.08109987847399</c:v>
                </c:pt>
                <c:pt idx="277" formatCode="0.000">
                  <c:v>248.97994444325107</c:v>
                </c:pt>
                <c:pt idx="278" formatCode="0.000">
                  <c:v>249.87878900802815</c:v>
                </c:pt>
                <c:pt idx="279" formatCode="0.000">
                  <c:v>250.77763357280523</c:v>
                </c:pt>
                <c:pt idx="280" formatCode="0.000">
                  <c:v>251.67647813758231</c:v>
                </c:pt>
                <c:pt idx="281" formatCode="0.000">
                  <c:v>252.57532270235939</c:v>
                </c:pt>
                <c:pt idx="282" formatCode="0.000">
                  <c:v>253.47416726713647</c:v>
                </c:pt>
                <c:pt idx="283" formatCode="0.000">
                  <c:v>254.37301183191354</c:v>
                </c:pt>
                <c:pt idx="284" formatCode="0.000">
                  <c:v>255.27185639669062</c:v>
                </c:pt>
                <c:pt idx="285" formatCode="0.000">
                  <c:v>256.17070096146767</c:v>
                </c:pt>
                <c:pt idx="286" formatCode="0.000">
                  <c:v>257.06954552624478</c:v>
                </c:pt>
                <c:pt idx="287" formatCode="0.000">
                  <c:v>257.96839009102183</c:v>
                </c:pt>
                <c:pt idx="288" formatCode="0.000">
                  <c:v>258.86723465579894</c:v>
                </c:pt>
                <c:pt idx="289" formatCode="0.000">
                  <c:v>259.76607922057599</c:v>
                </c:pt>
                <c:pt idx="290" formatCode="0.000">
                  <c:v>260.6649237853531</c:v>
                </c:pt>
                <c:pt idx="291" formatCode="0.000">
                  <c:v>261.56376835013015</c:v>
                </c:pt>
                <c:pt idx="292" formatCode="0.000">
                  <c:v>262.46261291490725</c:v>
                </c:pt>
                <c:pt idx="293" formatCode="0.000">
                  <c:v>263.36145747968436</c:v>
                </c:pt>
                <c:pt idx="294" formatCode="0.000">
                  <c:v>264.26030204446141</c:v>
                </c:pt>
                <c:pt idx="295" formatCode="0.000">
                  <c:v>265.15914660923852</c:v>
                </c:pt>
                <c:pt idx="296" formatCode="0.000">
                  <c:v>266.05799117401557</c:v>
                </c:pt>
                <c:pt idx="297" formatCode="0.000">
                  <c:v>266.95683573879268</c:v>
                </c:pt>
                <c:pt idx="298" formatCode="0.000">
                  <c:v>267.85568030356973</c:v>
                </c:pt>
                <c:pt idx="299" formatCode="0.000">
                  <c:v>268.75452486834683</c:v>
                </c:pt>
                <c:pt idx="300" formatCode="0.000">
                  <c:v>269.65336943312388</c:v>
                </c:pt>
                <c:pt idx="301" formatCode="0.000">
                  <c:v>270.55221399790099</c:v>
                </c:pt>
                <c:pt idx="302" formatCode="0.000">
                  <c:v>271.45105856267804</c:v>
                </c:pt>
                <c:pt idx="303" formatCode="0.000">
                  <c:v>272.34990312745515</c:v>
                </c:pt>
                <c:pt idx="304" formatCode="0.000">
                  <c:v>273.2487476922322</c:v>
                </c:pt>
                <c:pt idx="305" formatCode="0.000">
                  <c:v>274.14759225700931</c:v>
                </c:pt>
                <c:pt idx="306" formatCode="0.000">
                  <c:v>275.04643682178636</c:v>
                </c:pt>
                <c:pt idx="307" formatCode="0.000">
                  <c:v>275.94528138656347</c:v>
                </c:pt>
                <c:pt idx="308" formatCode="0.000">
                  <c:v>276.84412595134052</c:v>
                </c:pt>
                <c:pt idx="309" formatCode="0.000">
                  <c:v>277.74297051611762</c:v>
                </c:pt>
                <c:pt idx="310" formatCode="0.000">
                  <c:v>278.64181508089467</c:v>
                </c:pt>
                <c:pt idx="311" formatCode="0.000">
                  <c:v>279.54065964567178</c:v>
                </c:pt>
                <c:pt idx="312" formatCode="0.000">
                  <c:v>280.43950421044883</c:v>
                </c:pt>
                <c:pt idx="313" formatCode="0.000">
                  <c:v>281.33834877522594</c:v>
                </c:pt>
                <c:pt idx="314" formatCode="0.000">
                  <c:v>282.23719334000299</c:v>
                </c:pt>
                <c:pt idx="315" formatCode="0.000">
                  <c:v>283.1360379047801</c:v>
                </c:pt>
                <c:pt idx="316" formatCode="0.000">
                  <c:v>284.03488246955715</c:v>
                </c:pt>
                <c:pt idx="317" formatCode="0.000">
                  <c:v>284.93372703433425</c:v>
                </c:pt>
                <c:pt idx="318" formatCode="0.000">
                  <c:v>285.8325715991113</c:v>
                </c:pt>
                <c:pt idx="319" formatCode="0.000">
                  <c:v>286.73141616388841</c:v>
                </c:pt>
                <c:pt idx="320" formatCode="0.000">
                  <c:v>287.63026072866546</c:v>
                </c:pt>
                <c:pt idx="321" formatCode="0.000">
                  <c:v>288.52910529344257</c:v>
                </c:pt>
                <c:pt idx="322" formatCode="0.000">
                  <c:v>289.42794985821962</c:v>
                </c:pt>
                <c:pt idx="323" formatCode="0.000">
                  <c:v>290.32679442299673</c:v>
                </c:pt>
                <c:pt idx="324" formatCode="0.000">
                  <c:v>291.22563898777378</c:v>
                </c:pt>
                <c:pt idx="325" formatCode="0.000">
                  <c:v>292.12448355255088</c:v>
                </c:pt>
                <c:pt idx="326" formatCode="0.000">
                  <c:v>293.02332811732794</c:v>
                </c:pt>
                <c:pt idx="327" formatCode="0.000">
                  <c:v>293.92217268210504</c:v>
                </c:pt>
                <c:pt idx="328" formatCode="0.000">
                  <c:v>294.82101724688209</c:v>
                </c:pt>
                <c:pt idx="329" formatCode="0.000">
                  <c:v>295.7198618116592</c:v>
                </c:pt>
                <c:pt idx="330" formatCode="0.000">
                  <c:v>296.61870637643631</c:v>
                </c:pt>
                <c:pt idx="331" formatCode="0.000">
                  <c:v>297.51755094121336</c:v>
                </c:pt>
                <c:pt idx="332" formatCode="0.000">
                  <c:v>298.41639550599047</c:v>
                </c:pt>
                <c:pt idx="333" formatCode="0.000">
                  <c:v>299.31524007076752</c:v>
                </c:pt>
                <c:pt idx="334" formatCode="0.000">
                  <c:v>300.21408463554462</c:v>
                </c:pt>
                <c:pt idx="335" formatCode="0.000">
                  <c:v>301.11292920032167</c:v>
                </c:pt>
                <c:pt idx="336" formatCode="0.000">
                  <c:v>302.01177376509878</c:v>
                </c:pt>
                <c:pt idx="337" formatCode="0.000">
                  <c:v>302.91061832987583</c:v>
                </c:pt>
                <c:pt idx="338" formatCode="0.000">
                  <c:v>303.80946289465294</c:v>
                </c:pt>
                <c:pt idx="339" formatCode="0.000">
                  <c:v>304.70830745942999</c:v>
                </c:pt>
                <c:pt idx="340" formatCode="0.000">
                  <c:v>305.6071520242071</c:v>
                </c:pt>
                <c:pt idx="341" formatCode="0.000">
                  <c:v>306.50599658898415</c:v>
                </c:pt>
                <c:pt idx="342" formatCode="0.000">
                  <c:v>307.40484115376125</c:v>
                </c:pt>
                <c:pt idx="343" formatCode="0.000">
                  <c:v>308.3036857185383</c:v>
                </c:pt>
                <c:pt idx="344" formatCode="0.000">
                  <c:v>309.20253028331541</c:v>
                </c:pt>
                <c:pt idx="345" formatCode="0.000">
                  <c:v>310.10137484809246</c:v>
                </c:pt>
                <c:pt idx="346" formatCode="0.000">
                  <c:v>311.00021941286957</c:v>
                </c:pt>
                <c:pt idx="347" formatCode="0.000">
                  <c:v>311.89906397764662</c:v>
                </c:pt>
                <c:pt idx="348" formatCode="0.000">
                  <c:v>312.79790854242373</c:v>
                </c:pt>
                <c:pt idx="349" formatCode="0.000">
                  <c:v>313.69675310720078</c:v>
                </c:pt>
                <c:pt idx="350" formatCode="0.000">
                  <c:v>314.59559767197788</c:v>
                </c:pt>
                <c:pt idx="351" formatCode="0.000">
                  <c:v>315.49444223675494</c:v>
                </c:pt>
                <c:pt idx="352" formatCode="0.000">
                  <c:v>316.39328680153204</c:v>
                </c:pt>
                <c:pt idx="353" formatCode="0.000">
                  <c:v>317.29213136630909</c:v>
                </c:pt>
                <c:pt idx="354" formatCode="0.000">
                  <c:v>318.1909759310862</c:v>
                </c:pt>
                <c:pt idx="355" formatCode="0.000">
                  <c:v>319.08982049586325</c:v>
                </c:pt>
                <c:pt idx="356" formatCode="0.000">
                  <c:v>319.98866506064036</c:v>
                </c:pt>
                <c:pt idx="357" formatCode="0.000">
                  <c:v>320.88750962541741</c:v>
                </c:pt>
                <c:pt idx="358" formatCode="0.000">
                  <c:v>321.78635419019452</c:v>
                </c:pt>
                <c:pt idx="359" formatCode="0.000">
                  <c:v>322.68519875497157</c:v>
                </c:pt>
                <c:pt idx="360" formatCode="0.000">
                  <c:v>323.58404331974867</c:v>
                </c:pt>
              </c:numCache>
            </c:numRef>
          </c:xVal>
          <c:yVal>
            <c:numRef>
              <c:f>[0]!ордината_отростка</c:f>
              <c:numCache>
                <c:formatCode>General</c:formatCode>
                <c:ptCount val="361"/>
                <c:pt idx="0">
                  <c:v>51.467072360655287</c:v>
                </c:pt>
                <c:pt idx="1">
                  <c:v>51.112207748132121</c:v>
                </c:pt>
                <c:pt idx="2">
                  <c:v>50.768531180307747</c:v>
                </c:pt>
                <c:pt idx="3">
                  <c:v>50.435997223927906</c:v>
                </c:pt>
                <c:pt idx="4">
                  <c:v>50.11455392522214</c:v>
                </c:pt>
                <c:pt idx="5">
                  <c:v>49.804142871768065</c:v>
                </c:pt>
                <c:pt idx="6">
                  <c:v>49.504699254706658</c:v>
                </c:pt>
                <c:pt idx="7">
                  <c:v>49.216151931571545</c:v>
                </c:pt>
                <c:pt idx="8">
                  <c:v>48.938423489986498</c:v>
                </c:pt>
                <c:pt idx="9">
                  <c:v>48.67143031247867</c:v>
                </c:pt>
                <c:pt idx="10">
                  <c:v>48.415082642648116</c:v>
                </c:pt>
                <c:pt idx="11">
                  <c:v>48.169284652928553</c:v>
                </c:pt>
                <c:pt idx="12">
                  <c:v>47.933934514169231</c:v>
                </c:pt>
                <c:pt idx="13">
                  <c:v>47.708924467263039</c:v>
                </c:pt>
                <c:pt idx="14">
                  <c:v>47.494140897042229</c:v>
                </c:pt>
                <c:pt idx="15">
                  <c:v>47.289464408659057</c:v>
                </c:pt>
                <c:pt idx="16">
                  <c:v>47.094769906665988</c:v>
                </c:pt>
                <c:pt idx="17">
                  <c:v>46.909926677006574</c:v>
                </c:pt>
                <c:pt idx="18">
                  <c:v>46.734798472125874</c:v>
                </c:pt>
                <c:pt idx="19">
                  <c:v>46.569243599406363</c:v>
                </c:pt>
                <c:pt idx="20">
                  <c:v>46.413115013133151</c:v>
                </c:pt>
                <c:pt idx="21">
                  <c:v>46.266260410189702</c:v>
                </c:pt>
                <c:pt idx="22">
                  <c:v>46.128522329682745</c:v>
                </c:pt>
                <c:pt idx="23">
                  <c:v>45.999738256692879</c:v>
                </c:pt>
                <c:pt idx="24">
                  <c:v>45.879740730344096</c:v>
                </c:pt>
                <c:pt idx="25">
                  <c:v>45.768357456382972</c:v>
                </c:pt>
                <c:pt idx="26">
                  <c:v>45.665411424454696</c:v>
                </c:pt>
                <c:pt idx="27">
                  <c:v>45.570721030259548</c:v>
                </c:pt>
                <c:pt idx="28">
                  <c:v>45.484100202769227</c:v>
                </c:pt>
                <c:pt idx="29">
                  <c:v>45.405358536677852</c:v>
                </c:pt>
                <c:pt idx="30">
                  <c:v>45.334301430257064</c:v>
                </c:pt>
                <c:pt idx="31">
                  <c:v>45.270730228778852</c:v>
                </c:pt>
                <c:pt idx="32">
                  <c:v>45.214442373662685</c:v>
                </c:pt>
                <c:pt idx="33">
                  <c:v>45.165231557496369</c:v>
                </c:pt>
                <c:pt idx="34">
                  <c:v>45.122887885071165</c:v>
                </c:pt>
                <c:pt idx="35">
                  <c:v>45.087198040562448</c:v>
                </c:pt>
                <c:pt idx="36">
                  <c:v>45.057945460976626</c:v>
                </c:pt>
                <c:pt idx="37">
                  <c:v>45.034910515973145</c:v>
                </c:pt>
                <c:pt idx="38">
                  <c:v>45.017870694157878</c:v>
                </c:pt>
                <c:pt idx="39">
                  <c:v>45.006600795929678</c:v>
                </c:pt>
                <c:pt idx="40">
                  <c:v>45.000873132946666</c:v>
                </c:pt>
                <c:pt idx="41">
                  <c:v>45.000457734261715</c:v>
                </c:pt>
                <c:pt idx="42">
                  <c:v>45.005122559158636</c:v>
                </c:pt>
                <c:pt idx="43">
                  <c:v>45.01463371670048</c:v>
                </c:pt>
                <c:pt idx="44">
                  <c:v>45.028755691980265</c:v>
                </c:pt>
                <c:pt idx="45">
                  <c:v>45.047251579041891</c:v>
                </c:pt>
                <c:pt idx="46">
                  <c:v>45.069883320414228</c:v>
                </c:pt>
                <c:pt idx="47">
                  <c:v>45.096411953176094</c:v>
                </c:pt>
                <c:pt idx="48">
                  <c:v>45.126597861442171</c:v>
                </c:pt>
                <c:pt idx="49">
                  <c:v>45.160201035131379</c:v>
                </c:pt>
                <c:pt idx="50">
                  <c:v>45.196981334848907</c:v>
                </c:pt>
                <c:pt idx="51">
                  <c:v>45.236698762681549</c:v>
                </c:pt>
                <c:pt idx="52">
                  <c:v>45.279113738673509</c:v>
                </c:pt>
                <c:pt idx="53">
                  <c:v>45.323987382715515</c:v>
                </c:pt>
                <c:pt idx="54">
                  <c:v>45.37108180154533</c:v>
                </c:pt>
                <c:pt idx="55">
                  <c:v>45.420160380521928</c:v>
                </c:pt>
                <c:pt idx="56">
                  <c:v>45.470988079798985</c:v>
                </c:pt>
                <c:pt idx="57">
                  <c:v>45.523331734486284</c:v>
                </c:pt>
                <c:pt idx="58">
                  <c:v>45.576960358350142</c:v>
                </c:pt>
                <c:pt idx="59">
                  <c:v>45.631645450566793</c:v>
                </c:pt>
                <c:pt idx="60">
                  <c:v>45.687161305004949</c:v>
                </c:pt>
                <c:pt idx="61">
                  <c:v>45.743285321477209</c:v>
                </c:pt>
                <c:pt idx="62">
                  <c:v>45.799798318363749</c:v>
                </c:pt>
                <c:pt idx="63">
                  <c:v>45.856484845976553</c:v>
                </c:pt>
                <c:pt idx="64">
                  <c:v>45.913133499998793</c:v>
                </c:pt>
                <c:pt idx="65">
                  <c:v>45.969537234301661</c:v>
                </c:pt>
                <c:pt idx="66">
                  <c:v>46.025493672411123</c:v>
                </c:pt>
                <c:pt idx="67">
                  <c:v>46.080805416869033</c:v>
                </c:pt>
                <c:pt idx="68">
                  <c:v>46.135280355708062</c:v>
                </c:pt>
                <c:pt idx="69">
                  <c:v>46.188731965237736</c:v>
                </c:pt>
                <c:pt idx="70">
                  <c:v>46.240979608320252</c:v>
                </c:pt>
                <c:pt idx="71">
                  <c:v>46.291848827299255</c:v>
                </c:pt>
                <c:pt idx="72">
                  <c:v>46.341171630734088</c:v>
                </c:pt>
                <c:pt idx="73">
                  <c:v>46.388786773084412</c:v>
                </c:pt>
                <c:pt idx="74">
                  <c:v>46.43454002648815</c:v>
                </c:pt>
                <c:pt idx="75">
                  <c:v>46.478284443777348</c:v>
                </c:pt>
                <c:pt idx="76">
                  <c:v>46.519880611883885</c:v>
                </c:pt>
                <c:pt idx="77">
                  <c:v>46.559196894798767</c:v>
                </c:pt>
                <c:pt idx="78">
                  <c:v>46.596109665265857</c:v>
                </c:pt>
                <c:pt idx="79">
                  <c:v>46.630503524412994</c:v>
                </c:pt>
                <c:pt idx="80">
                  <c:v>46.662271508551278</c:v>
                </c:pt>
                <c:pt idx="81">
                  <c:v>46.691315282404915</c:v>
                </c:pt>
                <c:pt idx="82">
                  <c:v>46.717545318072489</c:v>
                </c:pt>
                <c:pt idx="83">
                  <c:v>46.74088105906209</c:v>
                </c:pt>
                <c:pt idx="84">
                  <c:v>46.761251068790024</c:v>
                </c:pt>
                <c:pt idx="85">
                  <c:v>46.77859316298423</c:v>
                </c:pt>
                <c:pt idx="86">
                  <c:v>46.79285452548865</c:v>
                </c:pt>
                <c:pt idx="87">
                  <c:v>46.803991807024474</c:v>
                </c:pt>
                <c:pt idx="88">
                  <c:v>46.81197120652611</c:v>
                </c:pt>
                <c:pt idx="89">
                  <c:v>46.816768534735409</c:v>
                </c:pt>
                <c:pt idx="90">
                  <c:v>46.818369259805593</c:v>
                </c:pt>
                <c:pt idx="91">
                  <c:v>46.816768534735409</c:v>
                </c:pt>
                <c:pt idx="92">
                  <c:v>46.81197120652611</c:v>
                </c:pt>
                <c:pt idx="93">
                  <c:v>46.803991807024474</c:v>
                </c:pt>
                <c:pt idx="94">
                  <c:v>46.79285452548865</c:v>
                </c:pt>
                <c:pt idx="95">
                  <c:v>46.77859316298423</c:v>
                </c:pt>
                <c:pt idx="96">
                  <c:v>46.761251068790024</c:v>
                </c:pt>
                <c:pt idx="97">
                  <c:v>46.74088105906209</c:v>
                </c:pt>
                <c:pt idx="98">
                  <c:v>46.717545318072489</c:v>
                </c:pt>
                <c:pt idx="99">
                  <c:v>46.691315282404915</c:v>
                </c:pt>
                <c:pt idx="100">
                  <c:v>46.662271508551285</c:v>
                </c:pt>
                <c:pt idx="101">
                  <c:v>46.630503524412994</c:v>
                </c:pt>
                <c:pt idx="102">
                  <c:v>46.596109665265857</c:v>
                </c:pt>
                <c:pt idx="103">
                  <c:v>46.559196894798781</c:v>
                </c:pt>
                <c:pt idx="104">
                  <c:v>46.519880611883885</c:v>
                </c:pt>
                <c:pt idx="105">
                  <c:v>46.478284443777348</c:v>
                </c:pt>
                <c:pt idx="106">
                  <c:v>46.43454002648815</c:v>
                </c:pt>
                <c:pt idx="107">
                  <c:v>46.388786773084419</c:v>
                </c:pt>
                <c:pt idx="108">
                  <c:v>46.341171630734088</c:v>
                </c:pt>
                <c:pt idx="109">
                  <c:v>46.291848827299255</c:v>
                </c:pt>
                <c:pt idx="110">
                  <c:v>46.240979608320259</c:v>
                </c:pt>
                <c:pt idx="111">
                  <c:v>46.188731965237736</c:v>
                </c:pt>
                <c:pt idx="112">
                  <c:v>46.135280355708062</c:v>
                </c:pt>
                <c:pt idx="113">
                  <c:v>46.080805416869033</c:v>
                </c:pt>
                <c:pt idx="114">
                  <c:v>46.025493672411123</c:v>
                </c:pt>
                <c:pt idx="115">
                  <c:v>45.969537234301661</c:v>
                </c:pt>
                <c:pt idx="116">
                  <c:v>45.913133499998793</c:v>
                </c:pt>
                <c:pt idx="117">
                  <c:v>45.856484845976553</c:v>
                </c:pt>
                <c:pt idx="118">
                  <c:v>45.799798318363749</c:v>
                </c:pt>
                <c:pt idx="119">
                  <c:v>45.743285321477209</c:v>
                </c:pt>
                <c:pt idx="120">
                  <c:v>45.687161305004949</c:v>
                </c:pt>
                <c:pt idx="121">
                  <c:v>45.631645450566793</c:v>
                </c:pt>
                <c:pt idx="122">
                  <c:v>45.576960358350142</c:v>
                </c:pt>
                <c:pt idx="123">
                  <c:v>45.523331734486284</c:v>
                </c:pt>
                <c:pt idx="124">
                  <c:v>45.470988079798985</c:v>
                </c:pt>
                <c:pt idx="125">
                  <c:v>45.420160380521935</c:v>
                </c:pt>
                <c:pt idx="126">
                  <c:v>45.371081801545337</c:v>
                </c:pt>
                <c:pt idx="127">
                  <c:v>45.323987382715522</c:v>
                </c:pt>
                <c:pt idx="128">
                  <c:v>45.279113738673516</c:v>
                </c:pt>
                <c:pt idx="129">
                  <c:v>45.236698762681549</c:v>
                </c:pt>
                <c:pt idx="130">
                  <c:v>45.196981334848914</c:v>
                </c:pt>
                <c:pt idx="131">
                  <c:v>45.160201035131387</c:v>
                </c:pt>
                <c:pt idx="132">
                  <c:v>45.126597861442171</c:v>
                </c:pt>
                <c:pt idx="133">
                  <c:v>45.096411953176094</c:v>
                </c:pt>
                <c:pt idx="134">
                  <c:v>45.069883320414235</c:v>
                </c:pt>
                <c:pt idx="135">
                  <c:v>45.047251579041891</c:v>
                </c:pt>
                <c:pt idx="136">
                  <c:v>45.028755691980273</c:v>
                </c:pt>
                <c:pt idx="137">
                  <c:v>45.01463371670048</c:v>
                </c:pt>
                <c:pt idx="138">
                  <c:v>45.005122559158643</c:v>
                </c:pt>
                <c:pt idx="139">
                  <c:v>45.000457734261722</c:v>
                </c:pt>
                <c:pt idx="140">
                  <c:v>45.000873132946673</c:v>
                </c:pt>
                <c:pt idx="141">
                  <c:v>45.006600795929678</c:v>
                </c:pt>
                <c:pt idx="142">
                  <c:v>45.017870694157871</c:v>
                </c:pt>
                <c:pt idx="143">
                  <c:v>45.034910515973145</c:v>
                </c:pt>
                <c:pt idx="144">
                  <c:v>45.057945460976626</c:v>
                </c:pt>
                <c:pt idx="145">
                  <c:v>45.087198040562456</c:v>
                </c:pt>
                <c:pt idx="146">
                  <c:v>45.122887885071172</c:v>
                </c:pt>
                <c:pt idx="147">
                  <c:v>45.165231557496377</c:v>
                </c:pt>
                <c:pt idx="148">
                  <c:v>45.214442373662692</c:v>
                </c:pt>
                <c:pt idx="149">
                  <c:v>45.270730228778859</c:v>
                </c:pt>
                <c:pt idx="150">
                  <c:v>45.334301430257071</c:v>
                </c:pt>
                <c:pt idx="151">
                  <c:v>45.405358536677859</c:v>
                </c:pt>
                <c:pt idx="152">
                  <c:v>45.484100202769234</c:v>
                </c:pt>
                <c:pt idx="153">
                  <c:v>45.570721030259548</c:v>
                </c:pt>
                <c:pt idx="154">
                  <c:v>45.665411424454689</c:v>
                </c:pt>
                <c:pt idx="155">
                  <c:v>45.768357456382972</c:v>
                </c:pt>
                <c:pt idx="156">
                  <c:v>45.879740730344103</c:v>
                </c:pt>
                <c:pt idx="157">
                  <c:v>45.999738256692886</c:v>
                </c:pt>
                <c:pt idx="158">
                  <c:v>46.128522329682745</c:v>
                </c:pt>
                <c:pt idx="159">
                  <c:v>46.266260410189702</c:v>
                </c:pt>
                <c:pt idx="160">
                  <c:v>46.413115013133158</c:v>
                </c:pt>
                <c:pt idx="161">
                  <c:v>46.569243599406363</c:v>
                </c:pt>
                <c:pt idx="162">
                  <c:v>46.734798472125881</c:v>
                </c:pt>
                <c:pt idx="163">
                  <c:v>46.909926677006574</c:v>
                </c:pt>
                <c:pt idx="164">
                  <c:v>47.094769906665995</c:v>
                </c:pt>
                <c:pt idx="165">
                  <c:v>47.289464408659072</c:v>
                </c:pt>
                <c:pt idx="166">
                  <c:v>47.494140897042229</c:v>
                </c:pt>
                <c:pt idx="167">
                  <c:v>47.708924467263053</c:v>
                </c:pt>
                <c:pt idx="168">
                  <c:v>47.933934514169238</c:v>
                </c:pt>
                <c:pt idx="169">
                  <c:v>48.16928465292856</c:v>
                </c:pt>
                <c:pt idx="170">
                  <c:v>48.415082642648123</c:v>
                </c:pt>
                <c:pt idx="171">
                  <c:v>48.671430312478677</c:v>
                </c:pt>
                <c:pt idx="172">
                  <c:v>48.938423489986505</c:v>
                </c:pt>
                <c:pt idx="173">
                  <c:v>49.216151931571552</c:v>
                </c:pt>
                <c:pt idx="174">
                  <c:v>49.504699254706665</c:v>
                </c:pt>
                <c:pt idx="175">
                  <c:v>49.804142871768072</c:v>
                </c:pt>
                <c:pt idx="176">
                  <c:v>50.114553925222147</c:v>
                </c:pt>
                <c:pt idx="177">
                  <c:v>50.435997223927913</c:v>
                </c:pt>
                <c:pt idx="178">
                  <c:v>50.768531180307747</c:v>
                </c:pt>
                <c:pt idx="179">
                  <c:v>51.112207748132128</c:v>
                </c:pt>
                <c:pt idx="180">
                  <c:v>51.467072360655287</c:v>
                </c:pt>
                <c:pt idx="181">
                  <c:v>51.833163868830212</c:v>
                </c:pt>
                <c:pt idx="182">
                  <c:v>52.210514479320338</c:v>
                </c:pt>
                <c:pt idx="183">
                  <c:v>52.599149692014862</c:v>
                </c:pt>
                <c:pt idx="184">
                  <c:v>52.999088236740874</c:v>
                </c:pt>
                <c:pt idx="185">
                  <c:v>53.410342008851899</c:v>
                </c:pt>
                <c:pt idx="186">
                  <c:v>53.832916003357141</c:v>
                </c:pt>
                <c:pt idx="187">
                  <c:v>54.266808247237634</c:v>
                </c:pt>
                <c:pt idx="188">
                  <c:v>54.712009729577268</c:v>
                </c:pt>
                <c:pt idx="189">
                  <c:v>55.16850432911459</c:v>
                </c:pt>
                <c:pt idx="190">
                  <c:v>55.636268738800041</c:v>
                </c:pt>
                <c:pt idx="191">
                  <c:v>56.115272386915002</c:v>
                </c:pt>
                <c:pt idx="192">
                  <c:v>56.605477354284417</c:v>
                </c:pt>
                <c:pt idx="193">
                  <c:v>57.106838287080841</c:v>
                </c:pt>
                <c:pt idx="194">
                  <c:v>57.619302304687167</c:v>
                </c:pt>
                <c:pt idx="195">
                  <c:v>58.142808902046205</c:v>
                </c:pt>
                <c:pt idx="196">
                  <c:v>58.677289845886058</c:v>
                </c:pt>
                <c:pt idx="197">
                  <c:v>59.222669064167022</c:v>
                </c:pt>
                <c:pt idx="198">
                  <c:v>59.778862528045195</c:v>
                </c:pt>
                <c:pt idx="199">
                  <c:v>60.345778125598997</c:v>
                </c:pt>
                <c:pt idx="200">
                  <c:v>60.923315526503636</c:v>
                </c:pt>
                <c:pt idx="201">
                  <c:v>61.511366036779854</c:v>
                </c:pt>
                <c:pt idx="202">
                  <c:v>62.109812442671782</c:v>
                </c:pt>
                <c:pt idx="203">
                  <c:v>62.718528842637014</c:v>
                </c:pt>
                <c:pt idx="204">
                  <c:v>63.337380466350574</c:v>
                </c:pt>
                <c:pt idx="205">
                  <c:v>63.966223479535621</c:v>
                </c:pt>
                <c:pt idx="206">
                  <c:v>64.604904773340024</c:v>
                </c:pt>
                <c:pt idx="207">
                  <c:v>65.253261736873682</c:v>
                </c:pt>
                <c:pt idx="208">
                  <c:v>65.911122011408906</c:v>
                </c:pt>
                <c:pt idx="209">
                  <c:v>66.578303224625671</c:v>
                </c:pt>
                <c:pt idx="210">
                  <c:v>67.254612703151537</c:v>
                </c:pt>
                <c:pt idx="211">
                  <c:v>67.939847161505099</c:v>
                </c:pt>
                <c:pt idx="212">
                  <c:v>68.633792365398875</c:v>
                </c:pt>
                <c:pt idx="213">
                  <c:v>69.336222767194215</c:v>
                </c:pt>
                <c:pt idx="214">
                  <c:v>70.046901111125862</c:v>
                </c:pt>
                <c:pt idx="215">
                  <c:v>70.765578005726042</c:v>
                </c:pt>
                <c:pt idx="216">
                  <c:v>71.491991460680353</c:v>
                </c:pt>
                <c:pt idx="217">
                  <c:v>72.225866385136982</c:v>
                </c:pt>
                <c:pt idx="218">
                  <c:v>72.966914044270482</c:v>
                </c:pt>
                <c:pt idx="219">
                  <c:v>73.714831470671143</c:v>
                </c:pt>
                <c:pt idx="220">
                  <c:v>74.469300826893175</c:v>
                </c:pt>
                <c:pt idx="221">
                  <c:v>75.229988715251835</c:v>
                </c:pt>
                <c:pt idx="222">
                  <c:v>75.996545430715884</c:v>
                </c:pt>
                <c:pt idx="223">
                  <c:v>76.768604152499677</c:v>
                </c:pt>
                <c:pt idx="224">
                  <c:v>77.545780069730014</c:v>
                </c:pt>
                <c:pt idx="225">
                  <c:v>78.327669436348231</c:v>
                </c:pt>
                <c:pt idx="226">
                  <c:v>79.113848550227743</c:v>
                </c:pt>
                <c:pt idx="227">
                  <c:v>79.903872651345779</c:v>
                </c:pt>
                <c:pt idx="228">
                  <c:v>80.697274733772034</c:v>
                </c:pt>
                <c:pt idx="229">
                  <c:v>81.493564266243098</c:v>
                </c:pt>
                <c:pt idx="230">
                  <c:v>82.292225816209921</c:v>
                </c:pt>
                <c:pt idx="231">
                  <c:v>83.09271757251183</c:v>
                </c:pt>
                <c:pt idx="232">
                  <c:v>83.89446976228605</c:v>
                </c:pt>
                <c:pt idx="233">
                  <c:v>84.696882958418968</c:v>
                </c:pt>
                <c:pt idx="234">
                  <c:v>85.499326274849892</c:v>
                </c:pt>
                <c:pt idx="235">
                  <c:v>86.301135448420553</c:v>
                </c:pt>
                <c:pt idx="236">
                  <c:v>87.101610807824116</c:v>
                </c:pt>
                <c:pt idx="237">
                  <c:v>87.900015132641272</c:v>
                </c:pt>
                <c:pt idx="238">
                  <c:v>88.695571408594333</c:v>
                </c:pt>
                <c:pt idx="239">
                  <c:v>89.487460489136382</c:v>
                </c:pt>
                <c:pt idx="240">
                  <c:v>90.274818678491712</c:v>
                </c:pt>
                <c:pt idx="241">
                  <c:v>91.056735257445268</c:v>
                </c:pt>
                <c:pt idx="242">
                  <c:v>91.832249980742262</c:v>
                </c:pt>
                <c:pt idx="243">
                  <c:v>92.600350584094656</c:v>
                </c:pt>
                <c:pt idx="244">
                  <c:v>93.35997034969256</c:v>
                </c:pt>
                <c:pt idx="245">
                  <c:v>94.109985791950663</c:v>
                </c:pt>
                <c:pt idx="246">
                  <c:v>94.849214540104384</c:v>
                </c:pt>
                <c:pt idx="247">
                  <c:v>95.576413511231465</c:v>
                </c:pt>
                <c:pt idx="248">
                  <c:v>96.290277486228263</c:v>
                </c:pt>
                <c:pt idx="249">
                  <c:v>96.989438221920523</c:v>
                </c:pt>
                <c:pt idx="250">
                  <c:v>97.672464254292549</c:v>
                </c:pt>
                <c:pt idx="251">
                  <c:v>98.337861569899644</c:v>
                </c:pt>
                <c:pt idx="252">
                  <c:v>98.984075343563703</c:v>
                </c:pt>
                <c:pt idx="253">
                  <c:v>99.60949295863378</c:v>
                </c:pt>
                <c:pt idx="254">
                  <c:v>100.21244853903352</c:v>
                </c:pt>
                <c:pt idx="255">
                  <c:v>100.79122922705449</c:v>
                </c:pt>
                <c:pt idx="256">
                  <c:v>101.34408343389487</c:v>
                </c:pt>
                <c:pt idx="257">
                  <c:v>101.86923126744472</c:v>
                </c:pt>
                <c:pt idx="258">
                  <c:v>102.36487729988274</c:v>
                </c:pt>
                <c:pt idx="259">
                  <c:v>102.8292257728159</c:v>
                </c:pt>
                <c:pt idx="260">
                  <c:v>103.2604982475833</c:v>
                </c:pt>
                <c:pt idx="261">
                  <c:v>103.65695359247017</c:v>
                </c:pt>
                <c:pt idx="262">
                  <c:v>104.01691005917891</c:v>
                </c:pt>
                <c:pt idx="263">
                  <c:v>104.33876904372784</c:v>
                </c:pt>
                <c:pt idx="264">
                  <c:v>104.62103996169958</c:v>
                </c:pt>
                <c:pt idx="265">
                  <c:v>104.86236550803767</c:v>
                </c:pt>
                <c:pt idx="266">
                  <c:v>105.06154643408311</c:v>
                </c:pt>
                <c:pt idx="267">
                  <c:v>105.21756487736283</c:v>
                </c:pt>
                <c:pt idx="268">
                  <c:v>105.32960523990621</c:v>
                </c:pt>
                <c:pt idx="269">
                  <c:v>105.39707164177545</c:v>
                </c:pt>
                <c:pt idx="270">
                  <c:v>105.41960108450192</c:v>
                </c:pt>
                <c:pt idx="271">
                  <c:v>105.39707164177545</c:v>
                </c:pt>
                <c:pt idx="272">
                  <c:v>105.32960523990621</c:v>
                </c:pt>
                <c:pt idx="273">
                  <c:v>105.21756487736286</c:v>
                </c:pt>
                <c:pt idx="274">
                  <c:v>105.06154643408314</c:v>
                </c:pt>
                <c:pt idx="275">
                  <c:v>104.86236550803767</c:v>
                </c:pt>
                <c:pt idx="276">
                  <c:v>104.62103996169958</c:v>
                </c:pt>
                <c:pt idx="277">
                  <c:v>104.33876904372782</c:v>
                </c:pt>
                <c:pt idx="278">
                  <c:v>104.01691005917891</c:v>
                </c:pt>
                <c:pt idx="279">
                  <c:v>103.6569535924702</c:v>
                </c:pt>
                <c:pt idx="280">
                  <c:v>103.2604982475833</c:v>
                </c:pt>
                <c:pt idx="281">
                  <c:v>102.82922577281585</c:v>
                </c:pt>
                <c:pt idx="282">
                  <c:v>102.36487729988274</c:v>
                </c:pt>
                <c:pt idx="283">
                  <c:v>101.86923126744472</c:v>
                </c:pt>
                <c:pt idx="284">
                  <c:v>101.34408343389489</c:v>
                </c:pt>
                <c:pt idx="285">
                  <c:v>100.79122922705452</c:v>
                </c:pt>
                <c:pt idx="286">
                  <c:v>100.21244853903352</c:v>
                </c:pt>
                <c:pt idx="287">
                  <c:v>99.609492958633822</c:v>
                </c:pt>
                <c:pt idx="288">
                  <c:v>98.984075343563703</c:v>
                </c:pt>
                <c:pt idx="289">
                  <c:v>98.337861569899644</c:v>
                </c:pt>
                <c:pt idx="290">
                  <c:v>97.672464254292549</c:v>
                </c:pt>
                <c:pt idx="291">
                  <c:v>96.989438221920551</c:v>
                </c:pt>
                <c:pt idx="292">
                  <c:v>96.290277486228277</c:v>
                </c:pt>
                <c:pt idx="293">
                  <c:v>95.576413511231436</c:v>
                </c:pt>
                <c:pt idx="294">
                  <c:v>94.849214540104384</c:v>
                </c:pt>
                <c:pt idx="295">
                  <c:v>94.109985791950606</c:v>
                </c:pt>
                <c:pt idx="296">
                  <c:v>93.359970349692531</c:v>
                </c:pt>
                <c:pt idx="297">
                  <c:v>92.600350584094684</c:v>
                </c:pt>
                <c:pt idx="298">
                  <c:v>91.832249980742262</c:v>
                </c:pt>
                <c:pt idx="299">
                  <c:v>91.056735257445183</c:v>
                </c:pt>
                <c:pt idx="300">
                  <c:v>90.274818678491698</c:v>
                </c:pt>
                <c:pt idx="301">
                  <c:v>89.487460489136396</c:v>
                </c:pt>
                <c:pt idx="302">
                  <c:v>88.695571408594361</c:v>
                </c:pt>
                <c:pt idx="303">
                  <c:v>87.900015132641329</c:v>
                </c:pt>
                <c:pt idx="304">
                  <c:v>87.10161080782413</c:v>
                </c:pt>
                <c:pt idx="305">
                  <c:v>86.301135448420553</c:v>
                </c:pt>
                <c:pt idx="306">
                  <c:v>85.499326274849892</c:v>
                </c:pt>
                <c:pt idx="307">
                  <c:v>84.696882958418996</c:v>
                </c:pt>
                <c:pt idx="308">
                  <c:v>83.894469762286107</c:v>
                </c:pt>
                <c:pt idx="309">
                  <c:v>83.092717572511845</c:v>
                </c:pt>
                <c:pt idx="310">
                  <c:v>82.292225816209921</c:v>
                </c:pt>
                <c:pt idx="311">
                  <c:v>81.493564266243112</c:v>
                </c:pt>
                <c:pt idx="312">
                  <c:v>80.69727473377209</c:v>
                </c:pt>
                <c:pt idx="313">
                  <c:v>79.903872651345779</c:v>
                </c:pt>
                <c:pt idx="314">
                  <c:v>79.113848550227772</c:v>
                </c:pt>
                <c:pt idx="315">
                  <c:v>78.327669436348245</c:v>
                </c:pt>
                <c:pt idx="316">
                  <c:v>77.545780069730029</c:v>
                </c:pt>
                <c:pt idx="317">
                  <c:v>76.768604152499663</c:v>
                </c:pt>
                <c:pt idx="318">
                  <c:v>75.996545430715898</c:v>
                </c:pt>
                <c:pt idx="319">
                  <c:v>75.229988715251864</c:v>
                </c:pt>
                <c:pt idx="320">
                  <c:v>74.469300826893203</c:v>
                </c:pt>
                <c:pt idx="321">
                  <c:v>73.7148314706712</c:v>
                </c:pt>
                <c:pt idx="322">
                  <c:v>72.966914044270538</c:v>
                </c:pt>
                <c:pt idx="323">
                  <c:v>72.225866385136982</c:v>
                </c:pt>
                <c:pt idx="324">
                  <c:v>71.491991460680353</c:v>
                </c:pt>
                <c:pt idx="325">
                  <c:v>70.765578005726042</c:v>
                </c:pt>
                <c:pt idx="326">
                  <c:v>70.046901111125905</c:v>
                </c:pt>
                <c:pt idx="327">
                  <c:v>69.336222767194215</c:v>
                </c:pt>
                <c:pt idx="328">
                  <c:v>68.633792365398847</c:v>
                </c:pt>
                <c:pt idx="329">
                  <c:v>67.939847161505114</c:v>
                </c:pt>
                <c:pt idx="330">
                  <c:v>67.25461270315148</c:v>
                </c:pt>
                <c:pt idx="331">
                  <c:v>66.578303224625643</c:v>
                </c:pt>
                <c:pt idx="332">
                  <c:v>65.911122011408906</c:v>
                </c:pt>
                <c:pt idx="333">
                  <c:v>65.253261736873696</c:v>
                </c:pt>
                <c:pt idx="334">
                  <c:v>64.604904773339996</c:v>
                </c:pt>
                <c:pt idx="335">
                  <c:v>63.966223479535607</c:v>
                </c:pt>
                <c:pt idx="336">
                  <c:v>63.337380466350567</c:v>
                </c:pt>
                <c:pt idx="337">
                  <c:v>62.718528842637014</c:v>
                </c:pt>
                <c:pt idx="338">
                  <c:v>62.109812442671767</c:v>
                </c:pt>
                <c:pt idx="339">
                  <c:v>61.511366036779918</c:v>
                </c:pt>
                <c:pt idx="340">
                  <c:v>60.923315526503657</c:v>
                </c:pt>
                <c:pt idx="341">
                  <c:v>60.345778125598997</c:v>
                </c:pt>
                <c:pt idx="342">
                  <c:v>59.778862528045217</c:v>
                </c:pt>
                <c:pt idx="343">
                  <c:v>59.222669064167057</c:v>
                </c:pt>
                <c:pt idx="344">
                  <c:v>58.677289845886065</c:v>
                </c:pt>
                <c:pt idx="345">
                  <c:v>58.142808902046198</c:v>
                </c:pt>
                <c:pt idx="346">
                  <c:v>57.619302304687189</c:v>
                </c:pt>
                <c:pt idx="347">
                  <c:v>57.106838287080876</c:v>
                </c:pt>
                <c:pt idx="348">
                  <c:v>56.605477354284432</c:v>
                </c:pt>
                <c:pt idx="349">
                  <c:v>56.115272386915009</c:v>
                </c:pt>
                <c:pt idx="350">
                  <c:v>55.636268738800041</c:v>
                </c:pt>
                <c:pt idx="351">
                  <c:v>55.168504329114612</c:v>
                </c:pt>
                <c:pt idx="352">
                  <c:v>54.712009729577268</c:v>
                </c:pt>
                <c:pt idx="353">
                  <c:v>54.266808247237691</c:v>
                </c:pt>
                <c:pt idx="354">
                  <c:v>53.832916003357134</c:v>
                </c:pt>
                <c:pt idx="355">
                  <c:v>53.410342008851885</c:v>
                </c:pt>
                <c:pt idx="356">
                  <c:v>52.999088236740867</c:v>
                </c:pt>
                <c:pt idx="357">
                  <c:v>52.599149692014905</c:v>
                </c:pt>
                <c:pt idx="358">
                  <c:v>52.210514479320331</c:v>
                </c:pt>
                <c:pt idx="359">
                  <c:v>51.833163868830198</c:v>
                </c:pt>
                <c:pt idx="360">
                  <c:v>51.467072360655301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E9-410B-834B-FA1B832B5233}"/>
            </c:ext>
          </c:extLst>
        </c:ser>
        <c:ser>
          <c:idx val="3"/>
          <c:order val="1"/>
          <c:tx>
            <c:v>Начало</c:v>
          </c:tx>
          <c:spPr>
            <a:ln w="12700">
              <a:solidFill>
                <a:schemeClr val="bg2"/>
              </a:solidFill>
            </a:ln>
          </c:spPr>
          <c:marker>
            <c:spPr>
              <a:solidFill>
                <a:schemeClr val="accent5">
                  <a:lumMod val="50000"/>
                </a:schemeClr>
              </a:solidFill>
              <a:ln w="12700">
                <a:solidFill>
                  <a:schemeClr val="bg2"/>
                </a:solidFill>
              </a:ln>
            </c:spPr>
          </c:marker>
          <c:dLbls>
            <c:dLbl>
              <c:idx val="1"/>
              <c:layout>
                <c:manualLayout>
                  <c:x val="-2.0130195292939503E-3"/>
                  <c:y val="-3.93654524089306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B28-4B15-980A-2C3E04EC9FFE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'Тр. пр.  переходн. со смещ. отр'!$R$21:$R$22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'Тр. пр.  переходн. со смещ. отр'!$Q$21:$Q$22</c:f>
              <c:numCache>
                <c:formatCode>0.00</c:formatCode>
                <c:ptCount val="2"/>
                <c:pt idx="0">
                  <c:v>0</c:v>
                </c:pt>
                <c:pt idx="1">
                  <c:v>51.467072360655287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28-4B15-980A-2C3E04EC9FFE}"/>
            </c:ext>
          </c:extLst>
        </c:ser>
        <c:ser>
          <c:idx val="1"/>
          <c:order val="2"/>
          <c:tx>
            <c:v>Точка 2</c:v>
          </c:tx>
          <c:spPr>
            <a:ln w="12700">
              <a:solidFill>
                <a:schemeClr val="bg2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accent5">
                  <a:lumMod val="50000"/>
                </a:schemeClr>
              </a:solidFill>
              <a:ln w="12700">
                <a:solidFill>
                  <a:schemeClr val="bg2"/>
                </a:solidFill>
                <a:prstDash val="solid"/>
              </a:ln>
            </c:spPr>
          </c:marker>
          <c:dLbls>
            <c:dLbl>
              <c:idx val="0"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0361247947454844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FB28-4B15-980A-2C3E04EC9FF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651DFC0-A400-4C6D-B790-CB9FE09F1494}" type="YVALUE">
                      <a:rPr lang="en-US"/>
                      <a:pPr/>
                      <a:t>[ЗНАЧЕНИЕ Y]</a:t>
                    </a:fld>
                    <a:endParaRPr lang="ru-RU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509031198686369E-2"/>
                      <c:h val="3.287981859410430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FB28-4B15-980A-2C3E04EC9FFE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'Тр. пр.  переходн. со смещ. отр'!$T$21:$T$22</c:f>
              <c:numCache>
                <c:formatCode>0.00</c:formatCode>
                <c:ptCount val="2"/>
                <c:pt idx="0">
                  <c:v>80.896010829937168</c:v>
                </c:pt>
                <c:pt idx="1">
                  <c:v>80.896010829937168</c:v>
                </c:pt>
              </c:numCache>
            </c:numRef>
          </c:xVal>
          <c:yVal>
            <c:numRef>
              <c:f>'Тр. пр.  переходн. со смещ. отр'!$S$21:$S$22</c:f>
              <c:numCache>
                <c:formatCode>0.00</c:formatCode>
                <c:ptCount val="2"/>
                <c:pt idx="0">
                  <c:v>0</c:v>
                </c:pt>
                <c:pt idx="1">
                  <c:v>46.818369259805593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'Тр. пр.  переходн. со смещ. отр'!$S$22</c15:f>
                <c15:dlblRangeCache>
                  <c:ptCount val="1"/>
                  <c:pt idx="0">
                    <c:v>46,82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21E9-410B-834B-FA1B832B5233}"/>
            </c:ext>
          </c:extLst>
        </c:ser>
        <c:ser>
          <c:idx val="2"/>
          <c:order val="3"/>
          <c:tx>
            <c:v>Точка 3</c:v>
          </c:tx>
          <c:spPr>
            <a:ln w="12700">
              <a:solidFill>
                <a:schemeClr val="bg2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accent4">
                  <a:lumMod val="50000"/>
                </a:schemeClr>
              </a:solidFill>
              <a:ln w="12700">
                <a:solidFill>
                  <a:schemeClr val="bg2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FB28-4B15-980A-2C3E04EC9F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B28-4B15-980A-2C3E04EC9FFE}"/>
              </c:ext>
            </c:extLst>
          </c:dPt>
          <c:dLbls>
            <c:dLbl>
              <c:idx val="0"/>
              <c:layout>
                <c:manualLayout>
                  <c:x val="2.3682373954632737E-3"/>
                  <c:y val="2.7015831305458145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0361247947454844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FB28-4B15-980A-2C3E04EC9FFE}"/>
                </c:ext>
              </c:extLst>
            </c:dLbl>
            <c:dLbl>
              <c:idx val="1"/>
              <c:layout>
                <c:manualLayout>
                  <c:x val="9.7847164447457859E-3"/>
                  <c:y val="-3.17158137253995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528292438657976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FB28-4B15-980A-2C3E04EC9FFE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'Тр. пр.  переходн. со смещ. отр'!$V$21:$V$22</c:f>
              <c:numCache>
                <c:formatCode>0.00</c:formatCode>
                <c:ptCount val="2"/>
                <c:pt idx="0">
                  <c:v>161.79202165987434</c:v>
                </c:pt>
                <c:pt idx="1">
                  <c:v>161.79202165987434</c:v>
                </c:pt>
              </c:numCache>
            </c:numRef>
          </c:xVal>
          <c:yVal>
            <c:numRef>
              <c:f>'Тр. пр.  переходн. со смещ. отр'!$U$21:$U$22</c:f>
              <c:numCache>
                <c:formatCode>0.00</c:formatCode>
                <c:ptCount val="2"/>
                <c:pt idx="0">
                  <c:v>0</c:v>
                </c:pt>
                <c:pt idx="1">
                  <c:v>51.467072360655287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E9-410B-834B-FA1B832B5233}"/>
            </c:ext>
          </c:extLst>
        </c:ser>
        <c:ser>
          <c:idx val="4"/>
          <c:order val="4"/>
          <c:tx>
            <c:v>Точка 4</c:v>
          </c:tx>
          <c:spPr>
            <a:ln w="12700">
              <a:solidFill>
                <a:schemeClr val="bg2"/>
              </a:solidFill>
            </a:ln>
          </c:spPr>
          <c:marker>
            <c:spPr>
              <a:solidFill>
                <a:srgbClr val="002060"/>
              </a:solidFill>
              <a:ln w="12700">
                <a:solidFill>
                  <a:schemeClr val="bg2"/>
                </a:solidFill>
              </a:ln>
            </c:spPr>
          </c:marker>
          <c:dLbls>
            <c:dLbl>
              <c:idx val="0"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509031198686369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5415-4378-AD8B-1CB4F88CF0E7}"/>
                </c:ext>
              </c:extLst>
            </c:dLbl>
            <c:dLbl>
              <c:idx val="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98248494800219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FB28-4B15-980A-2C3E04EC9FFE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'Тр. пр.  переходн. со смещ. отр'!$X$21:$X$22</c:f>
              <c:numCache>
                <c:formatCode>0.00</c:formatCode>
                <c:ptCount val="2"/>
                <c:pt idx="0">
                  <c:v>242.68803248981152</c:v>
                </c:pt>
                <c:pt idx="1">
                  <c:v>242.68803248981152</c:v>
                </c:pt>
              </c:numCache>
            </c:numRef>
          </c:xVal>
          <c:yVal>
            <c:numRef>
              <c:f>'Тр. пр.  переходн. со смещ. отр'!$W$21:$W$22</c:f>
              <c:numCache>
                <c:formatCode>0.00</c:formatCode>
                <c:ptCount val="2"/>
                <c:pt idx="0">
                  <c:v>0</c:v>
                </c:pt>
                <c:pt idx="1">
                  <c:v>105.41960108450192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28-4B15-980A-2C3E04EC9FFE}"/>
            </c:ext>
          </c:extLst>
        </c:ser>
        <c:ser>
          <c:idx val="5"/>
          <c:order val="5"/>
          <c:tx>
            <c:v>Точка5</c:v>
          </c:tx>
          <c:spPr>
            <a:ln w="12700">
              <a:solidFill>
                <a:schemeClr val="bg1"/>
              </a:solidFill>
            </a:ln>
          </c:spPr>
          <c:marker>
            <c:spPr>
              <a:solidFill>
                <a:srgbClr val="002060"/>
              </a:solidFill>
              <a:ln w="12700">
                <a:solidFill>
                  <a:schemeClr val="bg1"/>
                </a:solidFill>
              </a:ln>
            </c:spPr>
          </c:marker>
          <c:dLbls>
            <c:dLbl>
              <c:idx val="0"/>
              <c:layout>
                <c:manualLayout>
                  <c:x val="-1.246799332857554E-2"/>
                  <c:y val="2.9366007568677886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98248494800219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FB28-4B15-980A-2C3E04EC9FFE}"/>
                </c:ext>
              </c:extLst>
            </c:dLbl>
            <c:dLbl>
              <c:idx val="1"/>
              <c:layout>
                <c:manualLayout>
                  <c:x val="-4.0991571641051078E-2"/>
                  <c:y val="-3.10302859807113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210708973723342E-2"/>
                      <c:h val="3.52893448408089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FB28-4B15-980A-2C3E04EC9FFE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'Тр. пр.  переходн. со смещ. отр'!$Z$21:$Z$22</c:f>
              <c:numCache>
                <c:formatCode>0.00</c:formatCode>
                <c:ptCount val="2"/>
                <c:pt idx="0">
                  <c:v>323.58404331974867</c:v>
                </c:pt>
                <c:pt idx="1">
                  <c:v>323.58404331974867</c:v>
                </c:pt>
              </c:numCache>
            </c:numRef>
          </c:xVal>
          <c:yVal>
            <c:numRef>
              <c:f>'Тр. пр.  переходн. со смещ. отр'!$Y$21:$Y$22</c:f>
              <c:numCache>
                <c:formatCode>0.00</c:formatCode>
                <c:ptCount val="2"/>
                <c:pt idx="0">
                  <c:v>0</c:v>
                </c:pt>
                <c:pt idx="1">
                  <c:v>51.467072360655301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28-4B15-980A-2C3E04EC9FFE}"/>
            </c:ext>
          </c:extLst>
        </c:ser>
        <c:ser>
          <c:idx val="6"/>
          <c:order val="6"/>
          <c:tx>
            <c:v>Min_1</c:v>
          </c:tx>
          <c:spPr>
            <a:ln w="12700">
              <a:solidFill>
                <a:schemeClr val="bg1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8813219829744625E-2"/>
                  <c:y val="3.2314923619271442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AC7-405A-930A-534B81C5210C}"/>
                </c:ext>
              </c:extLst>
            </c:dLbl>
            <c:dLbl>
              <c:idx val="1"/>
              <c:layout>
                <c:manualLayout>
                  <c:x val="8.3786309385337852E-3"/>
                  <c:y val="3.2314923619271442E-2"/>
                </c:manualLayout>
              </c:layout>
              <c:tx>
                <c:rich>
                  <a:bodyPr/>
                  <a:lstStyle/>
                  <a:p>
                    <a:fld id="{3BC4152B-C460-41FC-ADF1-AEC36F9C4980}" type="YVALUE">
                      <a:rPr lang="en-US" baseline="0"/>
                      <a:pPr/>
                      <a:t>[ЗНАЧЕНИЕ Y]</a:t>
                    </a:fld>
                    <a:endParaRPr lang="ru-RU"/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3665498247371058E-2"/>
                      <c:h val="3.407755581668624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9AC7-405A-930A-534B81C5210C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'Тр. пр.  переходн. со смещ. отр'!$AB$21:$AB$22</c:f>
              <c:numCache>
                <c:formatCode>General</c:formatCode>
                <c:ptCount val="2"/>
                <c:pt idx="0">
                  <c:v>36.852627155860262</c:v>
                </c:pt>
                <c:pt idx="1">
                  <c:v>36.852627155860262</c:v>
                </c:pt>
              </c:numCache>
            </c:numRef>
          </c:xVal>
          <c:yVal>
            <c:numRef>
              <c:f>'Тр. пр.  переходн. со смещ. отр'!$AA$21:$AA$22</c:f>
              <c:numCache>
                <c:formatCode>General</c:formatCode>
                <c:ptCount val="2"/>
                <c:pt idx="0">
                  <c:v>0</c:v>
                </c:pt>
                <c:pt idx="1">
                  <c:v>45.000457734261715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C7-405A-930A-534B81C5210C}"/>
            </c:ext>
          </c:extLst>
        </c:ser>
        <c:ser>
          <c:idx val="7"/>
          <c:order val="7"/>
          <c:tx>
            <c:v>Min_2</c:v>
          </c:tx>
          <c:spPr>
            <a:ln w="12700">
              <a:solidFill>
                <a:schemeClr val="bg1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4.8072108162243367E-2"/>
                  <c:y val="2.5851938895417155E-2"/>
                </c:manualLayout>
              </c:layout>
              <c:tx>
                <c:rich>
                  <a:bodyPr/>
                  <a:lstStyle/>
                  <a:p>
                    <a:fld id="{246C4A48-13E2-412B-B1A1-C6A25BC2057E}" type="XVALUE">
                      <a:rPr lang="en-US"/>
                      <a:pPr/>
                      <a:t>[ЗНАЧЕНИЕ X]</a:t>
                    </a:fld>
                    <a:endParaRPr lang="ru-RU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9AC7-405A-930A-534B81C5210C}"/>
                </c:ext>
              </c:extLst>
            </c:dLbl>
            <c:dLbl>
              <c:idx val="1"/>
              <c:layout>
                <c:manualLayout>
                  <c:x val="-5.4081082253301285E-2"/>
                  <c:y val="-3.0552291421856639E-2"/>
                </c:manualLayout>
              </c:layout>
              <c:tx>
                <c:rich>
                  <a:bodyPr/>
                  <a:lstStyle/>
                  <a:p>
                    <a:fld id="{F3BB9548-1F66-40EF-81D8-DD24B1C1C13A}" type="YVALUE">
                      <a:rPr lang="en-US" baseline="0"/>
                      <a:pPr/>
                      <a:t>[ЗНАЧЕНИЕ Y]</a:t>
                    </a:fld>
                    <a:endParaRPr lang="ru-RU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0580871306960434E-2"/>
                      <c:h val="3.407755581668624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9AC7-405A-930A-534B81C5210C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'Тр. пр.  переходн. со смещ. отр'!$AD$21:$AD$22</c:f>
              <c:numCache>
                <c:formatCode>0.00</c:formatCode>
                <c:ptCount val="2"/>
                <c:pt idx="0">
                  <c:v>124.93939450401407</c:v>
                </c:pt>
                <c:pt idx="1">
                  <c:v>124.93939450401407</c:v>
                </c:pt>
              </c:numCache>
            </c:numRef>
          </c:xVal>
          <c:yVal>
            <c:numRef>
              <c:f>'Тр. пр.  переходн. со смещ. отр'!$AC$21:$AC$22</c:f>
              <c:numCache>
                <c:formatCode>General</c:formatCode>
                <c:ptCount val="2"/>
                <c:pt idx="0">
                  <c:v>0</c:v>
                </c:pt>
                <c:pt idx="1">
                  <c:v>45.000457734261715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C7-405A-930A-534B81C52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4875904"/>
        <c:axId val="-554864480"/>
      </c:scatterChart>
      <c:valAx>
        <c:axId val="-55487590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554864480"/>
        <c:crosses val="autoZero"/>
        <c:crossBetween val="midCat"/>
      </c:valAx>
      <c:valAx>
        <c:axId val="-554864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12700">
            <a:solidFill>
              <a:schemeClr val="bg2"/>
            </a:solidFill>
          </a:ln>
        </c:spPr>
        <c:txPr>
          <a:bodyPr rot="0" vert="horz"/>
          <a:lstStyle/>
          <a:p>
            <a:pPr>
              <a:defRPr baseline="0">
                <a:solidFill>
                  <a:schemeClr val="tx1"/>
                </a:solidFill>
              </a:defRPr>
            </a:pPr>
            <a:endParaRPr lang="ru-RU"/>
          </a:p>
        </c:txPr>
        <c:crossAx val="-554875904"/>
        <c:crossesAt val="0"/>
        <c:crossBetween val="midCat"/>
      </c:valAx>
      <c:spPr>
        <a:solidFill>
          <a:schemeClr val="accent6">
            <a:lumMod val="20000"/>
            <a:lumOff val="80000"/>
            <a:alpha val="33000"/>
          </a:schemeClr>
        </a:solidFill>
        <a:ln w="12700">
          <a:solidFill>
            <a:schemeClr val="bg1"/>
          </a:solidFill>
        </a:ln>
        <a:effectLst>
          <a:glow rad="63500">
            <a:schemeClr val="accent6">
              <a:lumMod val="75000"/>
              <a:alpha val="40000"/>
            </a:schemeClr>
          </a:glow>
          <a:outerShdw blurRad="50800" dist="38100" dir="18900000" algn="bl" rotWithShape="0">
            <a:schemeClr val="accent6">
              <a:lumMod val="50000"/>
              <a:alpha val="40000"/>
            </a:schemeClr>
          </a:outerShdw>
        </a:effectLst>
      </c:spPr>
    </c:plotArea>
    <c:plotVisOnly val="1"/>
    <c:dispBlanksAs val="gap"/>
    <c:showDLblsOverMax val="0"/>
  </c:chart>
  <c:spPr>
    <a:solidFill>
      <a:srgbClr val="FFC000"/>
    </a:solidFill>
    <a:ln w="3175" cmpd="dbl">
      <a:solidFill>
        <a:schemeClr val="bg2">
          <a:lumMod val="75000"/>
        </a:schemeClr>
      </a:solidFill>
      <a:prstDash val="solid"/>
    </a:ln>
    <a:effectLst>
      <a:outerShdw blurRad="50800" dist="38100" dir="5400000" algn="t" rotWithShape="0">
        <a:schemeClr val="accent6">
          <a:lumMod val="50000"/>
          <a:alpha val="40000"/>
        </a:schemeClr>
      </a:outerShdw>
    </a:effectLst>
    <a:scene3d>
      <a:camera prst="orthographicFront"/>
      <a:lightRig rig="threePt" dir="t"/>
    </a:scene3d>
    <a:sp3d>
      <a:bevelB w="114300" prst="hardEdge"/>
    </a:sp3d>
  </c:spPr>
  <c:txPr>
    <a:bodyPr/>
    <a:lstStyle/>
    <a:p>
      <a:pPr>
        <a:defRPr sz="1000" b="0" i="0" u="none" strike="noStrike" baseline="0">
          <a:solidFill>
            <a:schemeClr val="accent6">
              <a:lumMod val="75000"/>
            </a:schemeClr>
          </a:solidFill>
          <a:latin typeface="Arial" panose="020B0604020202020204" pitchFamily="34" charset="0"/>
          <a:ea typeface="Calibri"/>
          <a:cs typeface="Calibri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 baseline="0">
                <a:solidFill>
                  <a:schemeClr val="tx1"/>
                </a:solidFill>
              </a:defRPr>
            </a:pPr>
            <a:r>
              <a:rPr lang="ru-RU" b="1" i="0" baseline="0">
                <a:solidFill>
                  <a:schemeClr val="tx1"/>
                </a:solidFill>
              </a:rPr>
              <a:t>Лекало выреза в стволе прямого переходного тройника со смещённым отростком</a:t>
            </a:r>
          </a:p>
        </c:rich>
      </c:tx>
      <c:layout>
        <c:manualLayout>
          <c:xMode val="edge"/>
          <c:yMode val="edge"/>
          <c:x val="0.27266126216981501"/>
          <c:y val="4.5649829485600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305298248964742E-2"/>
          <c:y val="0.11644561605371848"/>
          <c:w val="0.90573145005165423"/>
          <c:h val="0.79752101597987279"/>
        </c:manualLayout>
      </c:layout>
      <c:scatterChart>
        <c:scatterStyle val="lineMarker"/>
        <c:varyColors val="0"/>
        <c:ser>
          <c:idx val="0"/>
          <c:order val="0"/>
          <c:tx>
            <c:v>Отверстие в стволе верх</c:v>
          </c:tx>
          <c:spPr>
            <a:ln w="38100" cmpd="sng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[0]!абсцисса_ствол</c:f>
              <c:numCache>
                <c:formatCode>0.0</c:formatCode>
                <c:ptCount val="361"/>
                <c:pt idx="0">
                  <c:v>0</c:v>
                </c:pt>
                <c:pt idx="1">
                  <c:v>0.35931261755936333</c:v>
                </c:pt>
                <c:pt idx="2">
                  <c:v>0.71862523511872667</c:v>
                </c:pt>
                <c:pt idx="3">
                  <c:v>1.0779378526780901</c:v>
                </c:pt>
                <c:pt idx="4">
                  <c:v>1.4372504702374533</c:v>
                </c:pt>
                <c:pt idx="5">
                  <c:v>1.7965630877968166</c:v>
                </c:pt>
                <c:pt idx="6">
                  <c:v>2.1558757053561801</c:v>
                </c:pt>
                <c:pt idx="7">
                  <c:v>2.5151883229155434</c:v>
                </c:pt>
                <c:pt idx="8">
                  <c:v>2.8745009404749067</c:v>
                </c:pt>
                <c:pt idx="9">
                  <c:v>3.23381355803427</c:v>
                </c:pt>
                <c:pt idx="10">
                  <c:v>3.5931261755936332</c:v>
                </c:pt>
                <c:pt idx="11" formatCode="0">
                  <c:v>3.9524387931529965</c:v>
                </c:pt>
                <c:pt idx="12" formatCode="0">
                  <c:v>4.3117514107123602</c:v>
                </c:pt>
                <c:pt idx="13" formatCode="0">
                  <c:v>4.6710640282717231</c:v>
                </c:pt>
                <c:pt idx="14" formatCode="0">
                  <c:v>5.0303766458310868</c:v>
                </c:pt>
                <c:pt idx="15" formatCode="0">
                  <c:v>5.3896892633904496</c:v>
                </c:pt>
                <c:pt idx="16" formatCode="0">
                  <c:v>5.7490018809498133</c:v>
                </c:pt>
                <c:pt idx="17" formatCode="0">
                  <c:v>6.1083144985091771</c:v>
                </c:pt>
                <c:pt idx="18" formatCode="0">
                  <c:v>6.4676271160685399</c:v>
                </c:pt>
                <c:pt idx="19" formatCode="0">
                  <c:v>6.8269397336279036</c:v>
                </c:pt>
                <c:pt idx="20" formatCode="0">
                  <c:v>7.1862523511872665</c:v>
                </c:pt>
                <c:pt idx="21" formatCode="0">
                  <c:v>7.5455649687466302</c:v>
                </c:pt>
                <c:pt idx="22" formatCode="0">
                  <c:v>7.904877586305993</c:v>
                </c:pt>
                <c:pt idx="23" formatCode="0">
                  <c:v>8.2641902038653559</c:v>
                </c:pt>
                <c:pt idx="24" formatCode="0">
                  <c:v>8.6235028214247205</c:v>
                </c:pt>
                <c:pt idx="25" formatCode="0">
                  <c:v>8.9828154389840833</c:v>
                </c:pt>
                <c:pt idx="26" formatCode="0">
                  <c:v>9.3421280565434461</c:v>
                </c:pt>
                <c:pt idx="27" formatCode="0">
                  <c:v>9.7014406741028107</c:v>
                </c:pt>
                <c:pt idx="28" formatCode="0">
                  <c:v>10.060753291662174</c:v>
                </c:pt>
                <c:pt idx="29" formatCode="0">
                  <c:v>10.420065909221536</c:v>
                </c:pt>
                <c:pt idx="30" formatCode="0">
                  <c:v>10.779378526780899</c:v>
                </c:pt>
                <c:pt idx="31" formatCode="0">
                  <c:v>11.138691144340264</c:v>
                </c:pt>
                <c:pt idx="32" formatCode="0">
                  <c:v>11.498003761899627</c:v>
                </c:pt>
                <c:pt idx="33" formatCode="0">
                  <c:v>11.85731637945899</c:v>
                </c:pt>
                <c:pt idx="34" formatCode="0">
                  <c:v>12.216628997018354</c:v>
                </c:pt>
                <c:pt idx="35" formatCode="0">
                  <c:v>12.575941614577717</c:v>
                </c:pt>
                <c:pt idx="36" formatCode="0">
                  <c:v>12.93525423213708</c:v>
                </c:pt>
                <c:pt idx="37" formatCode="0">
                  <c:v>13.294566849696443</c:v>
                </c:pt>
                <c:pt idx="38" formatCode="0">
                  <c:v>13.653879467255807</c:v>
                </c:pt>
                <c:pt idx="39" formatCode="0">
                  <c:v>14.01319208481517</c:v>
                </c:pt>
                <c:pt idx="40" formatCode="0">
                  <c:v>14.372504702374533</c:v>
                </c:pt>
                <c:pt idx="41" formatCode="0">
                  <c:v>14.731817319933898</c:v>
                </c:pt>
                <c:pt idx="42" formatCode="0">
                  <c:v>15.09112993749326</c:v>
                </c:pt>
                <c:pt idx="43" formatCode="0">
                  <c:v>15.450442555052623</c:v>
                </c:pt>
                <c:pt idx="44" formatCode="0">
                  <c:v>15.809755172611986</c:v>
                </c:pt>
                <c:pt idx="45" formatCode="0">
                  <c:v>16.169067790171351</c:v>
                </c:pt>
                <c:pt idx="46" formatCode="0">
                  <c:v>16.528380407730712</c:v>
                </c:pt>
                <c:pt idx="47" formatCode="0">
                  <c:v>16.887693025290076</c:v>
                </c:pt>
                <c:pt idx="48" formatCode="0">
                  <c:v>17.247005642849441</c:v>
                </c:pt>
                <c:pt idx="49" formatCode="0">
                  <c:v>17.606318260408802</c:v>
                </c:pt>
                <c:pt idx="50" formatCode="0">
                  <c:v>17.965630877968167</c:v>
                </c:pt>
                <c:pt idx="51" formatCode="0">
                  <c:v>18.324943495527531</c:v>
                </c:pt>
                <c:pt idx="52" formatCode="0">
                  <c:v>18.684256113086892</c:v>
                </c:pt>
                <c:pt idx="53" formatCode="0">
                  <c:v>19.043568730646257</c:v>
                </c:pt>
                <c:pt idx="54" formatCode="0">
                  <c:v>19.402881348205621</c:v>
                </c:pt>
                <c:pt idx="55" formatCode="0">
                  <c:v>19.762193965764983</c:v>
                </c:pt>
                <c:pt idx="56" formatCode="0">
                  <c:v>20.121506583324347</c:v>
                </c:pt>
                <c:pt idx="57" formatCode="0">
                  <c:v>20.480819200883712</c:v>
                </c:pt>
                <c:pt idx="58" formatCode="0">
                  <c:v>20.840131818443073</c:v>
                </c:pt>
                <c:pt idx="59" formatCode="0">
                  <c:v>21.199444436002437</c:v>
                </c:pt>
                <c:pt idx="60" formatCode="0">
                  <c:v>21.558757053561799</c:v>
                </c:pt>
                <c:pt idx="61" formatCode="0">
                  <c:v>21.918069671121163</c:v>
                </c:pt>
                <c:pt idx="62" formatCode="0">
                  <c:v>22.277382288680528</c:v>
                </c:pt>
                <c:pt idx="63" formatCode="0">
                  <c:v>22.636694906239889</c:v>
                </c:pt>
                <c:pt idx="64" formatCode="0">
                  <c:v>22.996007523799253</c:v>
                </c:pt>
                <c:pt idx="65" formatCode="0">
                  <c:v>23.355320141358618</c:v>
                </c:pt>
                <c:pt idx="66" formatCode="0">
                  <c:v>23.714632758917979</c:v>
                </c:pt>
                <c:pt idx="67" formatCode="0">
                  <c:v>24.073945376477344</c:v>
                </c:pt>
                <c:pt idx="68" formatCode="0">
                  <c:v>24.433257994036708</c:v>
                </c:pt>
                <c:pt idx="69" formatCode="0">
                  <c:v>24.792570611596069</c:v>
                </c:pt>
                <c:pt idx="70" formatCode="0">
                  <c:v>25.151883229155434</c:v>
                </c:pt>
                <c:pt idx="71" formatCode="0">
                  <c:v>25.511195846714795</c:v>
                </c:pt>
                <c:pt idx="72" formatCode="0">
                  <c:v>25.87050846427416</c:v>
                </c:pt>
                <c:pt idx="73" formatCode="0">
                  <c:v>26.229821081833524</c:v>
                </c:pt>
                <c:pt idx="74" formatCode="0">
                  <c:v>26.589133699392885</c:v>
                </c:pt>
                <c:pt idx="75" formatCode="0">
                  <c:v>26.94844631695225</c:v>
                </c:pt>
                <c:pt idx="76" formatCode="0">
                  <c:v>27.307758934511615</c:v>
                </c:pt>
                <c:pt idx="77" formatCode="0">
                  <c:v>27.667071552070976</c:v>
                </c:pt>
                <c:pt idx="78" formatCode="0">
                  <c:v>28.02638416963034</c:v>
                </c:pt>
                <c:pt idx="79" formatCode="0">
                  <c:v>28.385696787189705</c:v>
                </c:pt>
                <c:pt idx="80" formatCode="0">
                  <c:v>28.745009404749066</c:v>
                </c:pt>
                <c:pt idx="81" formatCode="0">
                  <c:v>29.10432202230843</c:v>
                </c:pt>
                <c:pt idx="82" formatCode="0">
                  <c:v>29.463634639867795</c:v>
                </c:pt>
                <c:pt idx="83" formatCode="0">
                  <c:v>29.822947257427156</c:v>
                </c:pt>
                <c:pt idx="84" formatCode="0">
                  <c:v>30.182259874986521</c:v>
                </c:pt>
                <c:pt idx="85" formatCode="0">
                  <c:v>30.541572492545882</c:v>
                </c:pt>
                <c:pt idx="86" formatCode="0">
                  <c:v>30.900885110105246</c:v>
                </c:pt>
                <c:pt idx="87" formatCode="0">
                  <c:v>31.260197727664611</c:v>
                </c:pt>
                <c:pt idx="88" formatCode="0">
                  <c:v>31.619510345223972</c:v>
                </c:pt>
                <c:pt idx="89" formatCode="0">
                  <c:v>31.978822962783337</c:v>
                </c:pt>
                <c:pt idx="90" formatCode="0">
                  <c:v>32.338135580342701</c:v>
                </c:pt>
                <c:pt idx="91" formatCode="0">
                  <c:v>32.697448197902062</c:v>
                </c:pt>
                <c:pt idx="92" formatCode="0">
                  <c:v>33.056760815461423</c:v>
                </c:pt>
                <c:pt idx="93" formatCode="0">
                  <c:v>33.416073433020792</c:v>
                </c:pt>
                <c:pt idx="94" formatCode="0">
                  <c:v>33.775386050580153</c:v>
                </c:pt>
                <c:pt idx="95" formatCode="0">
                  <c:v>34.134698668139514</c:v>
                </c:pt>
                <c:pt idx="96" formatCode="0">
                  <c:v>34.494011285698882</c:v>
                </c:pt>
                <c:pt idx="97" formatCode="0">
                  <c:v>34.853323903258243</c:v>
                </c:pt>
                <c:pt idx="98" formatCode="0">
                  <c:v>35.212636520817604</c:v>
                </c:pt>
                <c:pt idx="99" formatCode="0">
                  <c:v>35.571949138376972</c:v>
                </c:pt>
                <c:pt idx="100" formatCode="0">
                  <c:v>35.931261755936333</c:v>
                </c:pt>
                <c:pt idx="101" formatCode="0">
                  <c:v>36.290574373495694</c:v>
                </c:pt>
                <c:pt idx="102" formatCode="0">
                  <c:v>36.649886991055062</c:v>
                </c:pt>
                <c:pt idx="103" formatCode="0">
                  <c:v>37.009199608614423</c:v>
                </c:pt>
                <c:pt idx="104" formatCode="0">
                  <c:v>37.368512226173785</c:v>
                </c:pt>
                <c:pt idx="105" formatCode="0">
                  <c:v>37.727824843733153</c:v>
                </c:pt>
                <c:pt idx="106" formatCode="0">
                  <c:v>38.087137461292514</c:v>
                </c:pt>
                <c:pt idx="107" formatCode="0">
                  <c:v>38.446450078851875</c:v>
                </c:pt>
                <c:pt idx="108" formatCode="0">
                  <c:v>38.805762696411243</c:v>
                </c:pt>
                <c:pt idx="109" formatCode="0">
                  <c:v>39.165075313970604</c:v>
                </c:pt>
                <c:pt idx="110" formatCode="0">
                  <c:v>39.524387931529965</c:v>
                </c:pt>
                <c:pt idx="111" formatCode="0">
                  <c:v>39.883700549089333</c:v>
                </c:pt>
                <c:pt idx="112" formatCode="0">
                  <c:v>40.243013166648694</c:v>
                </c:pt>
                <c:pt idx="113" formatCode="0">
                  <c:v>40.602325784208055</c:v>
                </c:pt>
                <c:pt idx="114" formatCode="0">
                  <c:v>40.961638401767424</c:v>
                </c:pt>
                <c:pt idx="115" formatCode="0">
                  <c:v>41.320951019326785</c:v>
                </c:pt>
                <c:pt idx="116" formatCode="0">
                  <c:v>41.680263636886146</c:v>
                </c:pt>
                <c:pt idx="117" formatCode="0">
                  <c:v>42.039576254445507</c:v>
                </c:pt>
                <c:pt idx="118" formatCode="0">
                  <c:v>42.398888872004875</c:v>
                </c:pt>
                <c:pt idx="119" formatCode="0">
                  <c:v>42.758201489564236</c:v>
                </c:pt>
                <c:pt idx="120" formatCode="0">
                  <c:v>43.117514107123597</c:v>
                </c:pt>
                <c:pt idx="121" formatCode="0">
                  <c:v>43.476826724682965</c:v>
                </c:pt>
                <c:pt idx="122" formatCode="0">
                  <c:v>43.836139342242326</c:v>
                </c:pt>
                <c:pt idx="123" formatCode="0">
                  <c:v>44.195451959801687</c:v>
                </c:pt>
                <c:pt idx="124" formatCode="0">
                  <c:v>44.554764577361055</c:v>
                </c:pt>
                <c:pt idx="125" formatCode="0">
                  <c:v>44.914077194920417</c:v>
                </c:pt>
                <c:pt idx="126" formatCode="0">
                  <c:v>45.273389812479778</c:v>
                </c:pt>
                <c:pt idx="127" formatCode="0">
                  <c:v>45.632702430039146</c:v>
                </c:pt>
                <c:pt idx="128" formatCode="0">
                  <c:v>45.992015047598507</c:v>
                </c:pt>
                <c:pt idx="129" formatCode="0">
                  <c:v>46.351327665157868</c:v>
                </c:pt>
                <c:pt idx="130" formatCode="0">
                  <c:v>46.710640282717236</c:v>
                </c:pt>
                <c:pt idx="131" formatCode="0">
                  <c:v>47.069952900276597</c:v>
                </c:pt>
                <c:pt idx="132" formatCode="0">
                  <c:v>47.429265517835958</c:v>
                </c:pt>
                <c:pt idx="133" formatCode="0">
                  <c:v>47.788578135395326</c:v>
                </c:pt>
                <c:pt idx="134" formatCode="0">
                  <c:v>48.147890752954687</c:v>
                </c:pt>
                <c:pt idx="135" formatCode="0">
                  <c:v>48.507203370514048</c:v>
                </c:pt>
                <c:pt idx="136" formatCode="0">
                  <c:v>48.866515988073417</c:v>
                </c:pt>
                <c:pt idx="137" formatCode="0">
                  <c:v>49.225828605632778</c:v>
                </c:pt>
                <c:pt idx="138" formatCode="0">
                  <c:v>49.585141223192139</c:v>
                </c:pt>
                <c:pt idx="139" formatCode="0">
                  <c:v>49.944453840751507</c:v>
                </c:pt>
                <c:pt idx="140" formatCode="0">
                  <c:v>50.303766458310868</c:v>
                </c:pt>
                <c:pt idx="141" formatCode="0">
                  <c:v>50.663079075870229</c:v>
                </c:pt>
                <c:pt idx="142" formatCode="0">
                  <c:v>51.02239169342959</c:v>
                </c:pt>
                <c:pt idx="143" formatCode="0">
                  <c:v>51.381704310988958</c:v>
                </c:pt>
                <c:pt idx="144" formatCode="0">
                  <c:v>51.741016928548319</c:v>
                </c:pt>
                <c:pt idx="145" formatCode="0">
                  <c:v>52.10032954610768</c:v>
                </c:pt>
                <c:pt idx="146" formatCode="0">
                  <c:v>52.459642163667048</c:v>
                </c:pt>
                <c:pt idx="147" formatCode="0">
                  <c:v>52.81895478122641</c:v>
                </c:pt>
                <c:pt idx="148" formatCode="0">
                  <c:v>53.178267398785771</c:v>
                </c:pt>
                <c:pt idx="149" formatCode="0">
                  <c:v>53.537580016345139</c:v>
                </c:pt>
                <c:pt idx="150" formatCode="0">
                  <c:v>53.8968926339045</c:v>
                </c:pt>
                <c:pt idx="151" formatCode="0">
                  <c:v>54.256205251463861</c:v>
                </c:pt>
                <c:pt idx="152" formatCode="0">
                  <c:v>54.615517869023229</c:v>
                </c:pt>
                <c:pt idx="153" formatCode="0">
                  <c:v>54.97483048658259</c:v>
                </c:pt>
                <c:pt idx="154" formatCode="0">
                  <c:v>55.334143104141951</c:v>
                </c:pt>
                <c:pt idx="155" formatCode="0">
                  <c:v>55.693455721701319</c:v>
                </c:pt>
                <c:pt idx="156" formatCode="0">
                  <c:v>56.05276833926068</c:v>
                </c:pt>
                <c:pt idx="157" formatCode="0">
                  <c:v>56.412080956820041</c:v>
                </c:pt>
                <c:pt idx="158" formatCode="0">
                  <c:v>56.77139357437941</c:v>
                </c:pt>
                <c:pt idx="159" formatCode="0">
                  <c:v>57.130706191938771</c:v>
                </c:pt>
                <c:pt idx="160" formatCode="0">
                  <c:v>57.490018809498132</c:v>
                </c:pt>
                <c:pt idx="161" formatCode="0">
                  <c:v>57.8493314270575</c:v>
                </c:pt>
                <c:pt idx="162" formatCode="0">
                  <c:v>58.208644044616861</c:v>
                </c:pt>
                <c:pt idx="163" formatCode="0">
                  <c:v>58.567956662176222</c:v>
                </c:pt>
                <c:pt idx="164" formatCode="0">
                  <c:v>58.92726927973559</c:v>
                </c:pt>
                <c:pt idx="165" formatCode="0">
                  <c:v>59.286581897294951</c:v>
                </c:pt>
                <c:pt idx="166" formatCode="0">
                  <c:v>59.645894514854312</c:v>
                </c:pt>
                <c:pt idx="167" formatCode="0">
                  <c:v>60.005207132413673</c:v>
                </c:pt>
                <c:pt idx="168" formatCode="0">
                  <c:v>60.364519749973041</c:v>
                </c:pt>
                <c:pt idx="169" formatCode="0">
                  <c:v>60.723832367532403</c:v>
                </c:pt>
                <c:pt idx="170" formatCode="0">
                  <c:v>61.083144985091764</c:v>
                </c:pt>
                <c:pt idx="171" formatCode="0">
                  <c:v>61.442457602651132</c:v>
                </c:pt>
                <c:pt idx="172" formatCode="0">
                  <c:v>61.801770220210493</c:v>
                </c:pt>
                <c:pt idx="173" formatCode="0">
                  <c:v>62.161082837769854</c:v>
                </c:pt>
                <c:pt idx="174" formatCode="0">
                  <c:v>62.520395455329222</c:v>
                </c:pt>
                <c:pt idx="175" formatCode="0">
                  <c:v>62.879708072888583</c:v>
                </c:pt>
                <c:pt idx="176" formatCode="0">
                  <c:v>63.239020690447944</c:v>
                </c:pt>
                <c:pt idx="177" formatCode="0">
                  <c:v>63.598333308007312</c:v>
                </c:pt>
                <c:pt idx="178" formatCode="0">
                  <c:v>63.957645925566673</c:v>
                </c:pt>
                <c:pt idx="179" formatCode="0">
                  <c:v>64.316958543126034</c:v>
                </c:pt>
                <c:pt idx="180" formatCode="0">
                  <c:v>64.676271160685403</c:v>
                </c:pt>
                <c:pt idx="181" formatCode="0">
                  <c:v>65.035583778244757</c:v>
                </c:pt>
                <c:pt idx="182" formatCode="0">
                  <c:v>65.394896395804125</c:v>
                </c:pt>
                <c:pt idx="183" formatCode="0">
                  <c:v>65.754209013363493</c:v>
                </c:pt>
                <c:pt idx="184" formatCode="0">
                  <c:v>66.113521630922847</c:v>
                </c:pt>
                <c:pt idx="185" formatCode="0">
                  <c:v>66.472834248482215</c:v>
                </c:pt>
                <c:pt idx="186" formatCode="0">
                  <c:v>66.832146866041583</c:v>
                </c:pt>
                <c:pt idx="187" formatCode="0">
                  <c:v>67.191459483600937</c:v>
                </c:pt>
                <c:pt idx="188" formatCode="0">
                  <c:v>67.550772101160305</c:v>
                </c:pt>
                <c:pt idx="189" formatCode="0">
                  <c:v>67.910084718719673</c:v>
                </c:pt>
                <c:pt idx="190" formatCode="0">
                  <c:v>68.269397336279027</c:v>
                </c:pt>
                <c:pt idx="191" formatCode="0">
                  <c:v>68.628709953838396</c:v>
                </c:pt>
                <c:pt idx="192" formatCode="0">
                  <c:v>68.988022571397764</c:v>
                </c:pt>
                <c:pt idx="193" formatCode="0">
                  <c:v>69.347335188957118</c:v>
                </c:pt>
                <c:pt idx="194" formatCode="0">
                  <c:v>69.706647806516486</c:v>
                </c:pt>
                <c:pt idx="195" formatCode="0">
                  <c:v>70.065960424075854</c:v>
                </c:pt>
                <c:pt idx="196" formatCode="0">
                  <c:v>70.425273041635208</c:v>
                </c:pt>
                <c:pt idx="197" formatCode="0">
                  <c:v>70.784585659194576</c:v>
                </c:pt>
                <c:pt idx="198" formatCode="0">
                  <c:v>71.143898276753944</c:v>
                </c:pt>
                <c:pt idx="199" formatCode="0">
                  <c:v>71.503210894313298</c:v>
                </c:pt>
                <c:pt idx="200" formatCode="0">
                  <c:v>71.862523511872666</c:v>
                </c:pt>
                <c:pt idx="201" formatCode="0">
                  <c:v>72.221836129432035</c:v>
                </c:pt>
                <c:pt idx="202" formatCode="0">
                  <c:v>72.581148746991389</c:v>
                </c:pt>
                <c:pt idx="203" formatCode="0">
                  <c:v>72.940461364550757</c:v>
                </c:pt>
                <c:pt idx="204" formatCode="0">
                  <c:v>73.299773982110125</c:v>
                </c:pt>
                <c:pt idx="205" formatCode="0">
                  <c:v>73.659086599669479</c:v>
                </c:pt>
                <c:pt idx="206" formatCode="0">
                  <c:v>74.018399217228847</c:v>
                </c:pt>
                <c:pt idx="207" formatCode="0">
                  <c:v>74.377711834788215</c:v>
                </c:pt>
                <c:pt idx="208" formatCode="0">
                  <c:v>74.737024452347569</c:v>
                </c:pt>
                <c:pt idx="209" formatCode="0">
                  <c:v>75.096337069906937</c:v>
                </c:pt>
                <c:pt idx="210" formatCode="0">
                  <c:v>75.455649687466305</c:v>
                </c:pt>
                <c:pt idx="211" formatCode="0">
                  <c:v>75.814962305025659</c:v>
                </c:pt>
                <c:pt idx="212" formatCode="0">
                  <c:v>76.174274922585028</c:v>
                </c:pt>
                <c:pt idx="213" formatCode="0">
                  <c:v>76.533587540144396</c:v>
                </c:pt>
                <c:pt idx="214" formatCode="0">
                  <c:v>76.89290015770375</c:v>
                </c:pt>
                <c:pt idx="215" formatCode="0">
                  <c:v>77.252212775263118</c:v>
                </c:pt>
                <c:pt idx="216" formatCode="0">
                  <c:v>77.611525392822486</c:v>
                </c:pt>
                <c:pt idx="217" formatCode="0">
                  <c:v>77.97083801038184</c:v>
                </c:pt>
                <c:pt idx="218" formatCode="0">
                  <c:v>78.330150627941208</c:v>
                </c:pt>
                <c:pt idx="219" formatCode="0">
                  <c:v>78.689463245500576</c:v>
                </c:pt>
                <c:pt idx="220" formatCode="0">
                  <c:v>79.04877586305993</c:v>
                </c:pt>
                <c:pt idx="221" formatCode="0">
                  <c:v>79.408088480619298</c:v>
                </c:pt>
                <c:pt idx="222" formatCode="0">
                  <c:v>79.767401098178667</c:v>
                </c:pt>
                <c:pt idx="223" formatCode="0">
                  <c:v>80.12671371573802</c:v>
                </c:pt>
                <c:pt idx="224" formatCode="0">
                  <c:v>80.486026333297389</c:v>
                </c:pt>
                <c:pt idx="225" formatCode="0">
                  <c:v>80.845338950856757</c:v>
                </c:pt>
                <c:pt idx="226" formatCode="0">
                  <c:v>81.204651568416111</c:v>
                </c:pt>
                <c:pt idx="227" formatCode="0">
                  <c:v>81.563964185975479</c:v>
                </c:pt>
                <c:pt idx="228" formatCode="0">
                  <c:v>81.923276803534847</c:v>
                </c:pt>
                <c:pt idx="229" formatCode="0">
                  <c:v>82.282589421094201</c:v>
                </c:pt>
                <c:pt idx="230" formatCode="0">
                  <c:v>82.641902038653569</c:v>
                </c:pt>
                <c:pt idx="231" formatCode="0">
                  <c:v>83.001214656212923</c:v>
                </c:pt>
                <c:pt idx="232" formatCode="0">
                  <c:v>83.360527273772291</c:v>
                </c:pt>
                <c:pt idx="233" formatCode="0">
                  <c:v>83.719839891331659</c:v>
                </c:pt>
                <c:pt idx="234" formatCode="0">
                  <c:v>84.079152508891013</c:v>
                </c:pt>
                <c:pt idx="235" formatCode="0">
                  <c:v>84.438465126450382</c:v>
                </c:pt>
                <c:pt idx="236" formatCode="0">
                  <c:v>84.79777774400975</c:v>
                </c:pt>
                <c:pt idx="237" formatCode="0">
                  <c:v>85.157090361569104</c:v>
                </c:pt>
                <c:pt idx="238" formatCode="0">
                  <c:v>85.516402979128472</c:v>
                </c:pt>
                <c:pt idx="239" formatCode="0">
                  <c:v>85.87571559668784</c:v>
                </c:pt>
                <c:pt idx="240" formatCode="0">
                  <c:v>86.235028214247194</c:v>
                </c:pt>
                <c:pt idx="241" formatCode="0">
                  <c:v>86.594340831806562</c:v>
                </c:pt>
                <c:pt idx="242" formatCode="0">
                  <c:v>86.95365344936593</c:v>
                </c:pt>
                <c:pt idx="243" formatCode="0">
                  <c:v>87.312966066925284</c:v>
                </c:pt>
                <c:pt idx="244" formatCode="0">
                  <c:v>87.672278684484652</c:v>
                </c:pt>
                <c:pt idx="245" formatCode="0">
                  <c:v>88.031591302044021</c:v>
                </c:pt>
                <c:pt idx="246" formatCode="0">
                  <c:v>88.390903919603375</c:v>
                </c:pt>
                <c:pt idx="247" formatCode="0">
                  <c:v>88.750216537162743</c:v>
                </c:pt>
                <c:pt idx="248" formatCode="0">
                  <c:v>89.109529154722111</c:v>
                </c:pt>
                <c:pt idx="249" formatCode="0">
                  <c:v>89.468841772281465</c:v>
                </c:pt>
                <c:pt idx="250" formatCode="0">
                  <c:v>89.828154389840833</c:v>
                </c:pt>
                <c:pt idx="251" formatCode="0">
                  <c:v>90.187467007400201</c:v>
                </c:pt>
                <c:pt idx="252" formatCode="0">
                  <c:v>90.546779624959555</c:v>
                </c:pt>
                <c:pt idx="253" formatCode="0">
                  <c:v>90.906092242518923</c:v>
                </c:pt>
                <c:pt idx="254" formatCode="0">
                  <c:v>91.265404860078291</c:v>
                </c:pt>
                <c:pt idx="255" formatCode="0">
                  <c:v>91.624717477637645</c:v>
                </c:pt>
                <c:pt idx="256" formatCode="0">
                  <c:v>91.984030095197014</c:v>
                </c:pt>
                <c:pt idx="257" formatCode="0">
                  <c:v>92.343342712756382</c:v>
                </c:pt>
                <c:pt idx="258" formatCode="0">
                  <c:v>92.702655330315736</c:v>
                </c:pt>
                <c:pt idx="259" formatCode="0">
                  <c:v>93.061967947875104</c:v>
                </c:pt>
                <c:pt idx="260" formatCode="0">
                  <c:v>93.421280565434472</c:v>
                </c:pt>
                <c:pt idx="261" formatCode="0">
                  <c:v>93.780593182993826</c:v>
                </c:pt>
                <c:pt idx="262" formatCode="0">
                  <c:v>94.139905800553194</c:v>
                </c:pt>
                <c:pt idx="263" formatCode="0">
                  <c:v>94.499218418112562</c:v>
                </c:pt>
                <c:pt idx="264" formatCode="0">
                  <c:v>94.858531035671916</c:v>
                </c:pt>
                <c:pt idx="265" formatCode="0">
                  <c:v>95.217843653231284</c:v>
                </c:pt>
                <c:pt idx="266" formatCode="0">
                  <c:v>95.577156270790653</c:v>
                </c:pt>
                <c:pt idx="267" formatCode="0">
                  <c:v>95.936468888350007</c:v>
                </c:pt>
                <c:pt idx="268" formatCode="0">
                  <c:v>96.295781505909375</c:v>
                </c:pt>
                <c:pt idx="269" formatCode="0">
                  <c:v>96.655094123468743</c:v>
                </c:pt>
                <c:pt idx="270" formatCode="0">
                  <c:v>97.014406741028097</c:v>
                </c:pt>
                <c:pt idx="271" formatCode="0">
                  <c:v>97.373719358587465</c:v>
                </c:pt>
                <c:pt idx="272" formatCode="0">
                  <c:v>97.733031976146833</c:v>
                </c:pt>
                <c:pt idx="273" formatCode="0">
                  <c:v>98.092344593706187</c:v>
                </c:pt>
                <c:pt idx="274" formatCode="0">
                  <c:v>98.451657211265555</c:v>
                </c:pt>
                <c:pt idx="275" formatCode="0">
                  <c:v>98.810969828824923</c:v>
                </c:pt>
                <c:pt idx="276" formatCode="0">
                  <c:v>99.170282446384277</c:v>
                </c:pt>
                <c:pt idx="277" formatCode="0">
                  <c:v>99.529595063943646</c:v>
                </c:pt>
                <c:pt idx="278" formatCode="0">
                  <c:v>99.888907681503014</c:v>
                </c:pt>
                <c:pt idx="279" formatCode="0">
                  <c:v>100.24822029906237</c:v>
                </c:pt>
                <c:pt idx="280" formatCode="0">
                  <c:v>100.60753291662174</c:v>
                </c:pt>
                <c:pt idx="281" formatCode="0">
                  <c:v>100.9668455341811</c:v>
                </c:pt>
                <c:pt idx="282" formatCode="0">
                  <c:v>101.32615815174046</c:v>
                </c:pt>
                <c:pt idx="283" formatCode="0">
                  <c:v>101.68547076929983</c:v>
                </c:pt>
                <c:pt idx="284" formatCode="0">
                  <c:v>102.04478338685918</c:v>
                </c:pt>
                <c:pt idx="285" formatCode="0">
                  <c:v>102.40409600441855</c:v>
                </c:pt>
                <c:pt idx="286" formatCode="0">
                  <c:v>102.76340862197792</c:v>
                </c:pt>
                <c:pt idx="287" formatCode="0">
                  <c:v>103.12272123953727</c:v>
                </c:pt>
                <c:pt idx="288" formatCode="0">
                  <c:v>103.48203385709664</c:v>
                </c:pt>
                <c:pt idx="289" formatCode="0">
                  <c:v>103.84134647465601</c:v>
                </c:pt>
                <c:pt idx="290" formatCode="0">
                  <c:v>104.20065909221536</c:v>
                </c:pt>
                <c:pt idx="291" formatCode="0">
                  <c:v>104.55997170977473</c:v>
                </c:pt>
                <c:pt idx="292" formatCode="0">
                  <c:v>104.9192843273341</c:v>
                </c:pt>
                <c:pt idx="293" formatCode="0">
                  <c:v>105.27859694489345</c:v>
                </c:pt>
                <c:pt idx="294" formatCode="0">
                  <c:v>105.63790956245282</c:v>
                </c:pt>
                <c:pt idx="295" formatCode="0">
                  <c:v>105.99722218001219</c:v>
                </c:pt>
                <c:pt idx="296" formatCode="0">
                  <c:v>106.35653479757154</c:v>
                </c:pt>
                <c:pt idx="297" formatCode="0">
                  <c:v>106.71584741513091</c:v>
                </c:pt>
                <c:pt idx="298" formatCode="0">
                  <c:v>107.07516003269028</c:v>
                </c:pt>
                <c:pt idx="299" formatCode="0">
                  <c:v>107.43447265024963</c:v>
                </c:pt>
                <c:pt idx="300" formatCode="0">
                  <c:v>107.793785267809</c:v>
                </c:pt>
                <c:pt idx="301" formatCode="0">
                  <c:v>108.15309788536837</c:v>
                </c:pt>
                <c:pt idx="302" formatCode="0">
                  <c:v>108.51241050292772</c:v>
                </c:pt>
                <c:pt idx="303" formatCode="0">
                  <c:v>108.87172312048709</c:v>
                </c:pt>
                <c:pt idx="304" formatCode="0">
                  <c:v>109.23103573804646</c:v>
                </c:pt>
                <c:pt idx="305" formatCode="0">
                  <c:v>109.59034835560581</c:v>
                </c:pt>
                <c:pt idx="306" formatCode="0">
                  <c:v>109.94966097316518</c:v>
                </c:pt>
                <c:pt idx="307" formatCode="0">
                  <c:v>110.30897359072455</c:v>
                </c:pt>
                <c:pt idx="308" formatCode="0">
                  <c:v>110.6682862082839</c:v>
                </c:pt>
                <c:pt idx="309" formatCode="0">
                  <c:v>111.02759882584327</c:v>
                </c:pt>
                <c:pt idx="310" formatCode="0">
                  <c:v>111.38691144340264</c:v>
                </c:pt>
                <c:pt idx="311" formatCode="0">
                  <c:v>111.74622406096199</c:v>
                </c:pt>
                <c:pt idx="312" formatCode="0">
                  <c:v>112.10553667852136</c:v>
                </c:pt>
                <c:pt idx="313" formatCode="0">
                  <c:v>112.46484929608073</c:v>
                </c:pt>
                <c:pt idx="314" formatCode="0">
                  <c:v>112.82416191364008</c:v>
                </c:pt>
                <c:pt idx="315" formatCode="0">
                  <c:v>113.18347453119945</c:v>
                </c:pt>
                <c:pt idx="316" formatCode="0">
                  <c:v>113.54278714875882</c:v>
                </c:pt>
                <c:pt idx="317" formatCode="0">
                  <c:v>113.90209976631817</c:v>
                </c:pt>
                <c:pt idx="318" formatCode="0">
                  <c:v>114.26141238387754</c:v>
                </c:pt>
                <c:pt idx="319" formatCode="0">
                  <c:v>114.62072500143691</c:v>
                </c:pt>
                <c:pt idx="320" formatCode="0">
                  <c:v>114.98003761899626</c:v>
                </c:pt>
                <c:pt idx="321" formatCode="0">
                  <c:v>115.33935023655563</c:v>
                </c:pt>
                <c:pt idx="322" formatCode="0">
                  <c:v>115.698662854115</c:v>
                </c:pt>
                <c:pt idx="323" formatCode="0">
                  <c:v>116.05797547167435</c:v>
                </c:pt>
                <c:pt idx="324" formatCode="0">
                  <c:v>116.41728808923372</c:v>
                </c:pt>
                <c:pt idx="325" formatCode="0">
                  <c:v>116.77660070679309</c:v>
                </c:pt>
                <c:pt idx="326" formatCode="0">
                  <c:v>117.13591332435244</c:v>
                </c:pt>
                <c:pt idx="327" formatCode="0">
                  <c:v>117.49522594191181</c:v>
                </c:pt>
                <c:pt idx="328" formatCode="0">
                  <c:v>117.85453855947118</c:v>
                </c:pt>
                <c:pt idx="329" formatCode="0">
                  <c:v>118.21385117703053</c:v>
                </c:pt>
                <c:pt idx="330" formatCode="0">
                  <c:v>118.5731637945899</c:v>
                </c:pt>
                <c:pt idx="331" formatCode="0">
                  <c:v>118.93247641214927</c:v>
                </c:pt>
                <c:pt idx="332" formatCode="0">
                  <c:v>119.29178902970862</c:v>
                </c:pt>
                <c:pt idx="333" formatCode="0">
                  <c:v>119.65110164726799</c:v>
                </c:pt>
                <c:pt idx="334" formatCode="0">
                  <c:v>120.01041426482735</c:v>
                </c:pt>
                <c:pt idx="335" formatCode="0">
                  <c:v>120.36972688238671</c:v>
                </c:pt>
                <c:pt idx="336" formatCode="0">
                  <c:v>120.72903949994608</c:v>
                </c:pt>
                <c:pt idx="337" formatCode="0">
                  <c:v>121.08835211750544</c:v>
                </c:pt>
                <c:pt idx="338" formatCode="0">
                  <c:v>121.44766473506481</c:v>
                </c:pt>
                <c:pt idx="339" formatCode="0">
                  <c:v>121.80697735262417</c:v>
                </c:pt>
                <c:pt idx="340" formatCode="0">
                  <c:v>122.16628997018353</c:v>
                </c:pt>
                <c:pt idx="341" formatCode="0">
                  <c:v>122.5256025877429</c:v>
                </c:pt>
                <c:pt idx="342" formatCode="0">
                  <c:v>122.88491520530226</c:v>
                </c:pt>
                <c:pt idx="343" formatCode="0">
                  <c:v>123.24422782286162</c:v>
                </c:pt>
                <c:pt idx="344" formatCode="0">
                  <c:v>123.60354044042099</c:v>
                </c:pt>
                <c:pt idx="345" formatCode="0">
                  <c:v>123.96285305798035</c:v>
                </c:pt>
                <c:pt idx="346" formatCode="0">
                  <c:v>124.32216567553971</c:v>
                </c:pt>
                <c:pt idx="347" formatCode="0">
                  <c:v>124.68147829309908</c:v>
                </c:pt>
                <c:pt idx="348" formatCode="0">
                  <c:v>125.04079091065844</c:v>
                </c:pt>
                <c:pt idx="349" formatCode="0">
                  <c:v>125.4001035282178</c:v>
                </c:pt>
                <c:pt idx="350" formatCode="0">
                  <c:v>125.75941614577717</c:v>
                </c:pt>
                <c:pt idx="351" formatCode="0">
                  <c:v>126.11872876333653</c:v>
                </c:pt>
                <c:pt idx="352" formatCode="0">
                  <c:v>126.47804138089589</c:v>
                </c:pt>
                <c:pt idx="353" formatCode="0">
                  <c:v>126.83735399845526</c:v>
                </c:pt>
                <c:pt idx="354" formatCode="0">
                  <c:v>127.19666661601462</c:v>
                </c:pt>
                <c:pt idx="355" formatCode="0">
                  <c:v>127.55597923357398</c:v>
                </c:pt>
                <c:pt idx="356" formatCode="0">
                  <c:v>127.91529185113335</c:v>
                </c:pt>
                <c:pt idx="357" formatCode="0">
                  <c:v>128.2746044686927</c:v>
                </c:pt>
                <c:pt idx="358" formatCode="0">
                  <c:v>128.63391708625207</c:v>
                </c:pt>
                <c:pt idx="359" formatCode="0">
                  <c:v>128.99322970381144</c:v>
                </c:pt>
                <c:pt idx="360" formatCode="0.00">
                  <c:v>129.35254232137081</c:v>
                </c:pt>
              </c:numCache>
            </c:numRef>
          </c:xVal>
          <c:yVal>
            <c:numRef>
              <c:f>[0]!ордината_ствол_верх</c:f>
              <c:numCache>
                <c:formatCode>0</c:formatCode>
                <c:ptCount val="361"/>
                <c:pt idx="0">
                  <c:v>0</c:v>
                </c:pt>
                <c:pt idx="1">
                  <c:v>3.4956476928311551</c:v>
                </c:pt>
                <c:pt idx="2">
                  <c:v>4.9547551524547515</c:v>
                </c:pt>
                <c:pt idx="3">
                  <c:v>6.0818555157754828</c:v>
                </c:pt>
                <c:pt idx="4">
                  <c:v>7.0382152713403006</c:v>
                </c:pt>
                <c:pt idx="5">
                  <c:v>7.8861225078189863</c:v>
                </c:pt>
                <c:pt idx="6">
                  <c:v>8.6574317151756865</c:v>
                </c:pt>
                <c:pt idx="7">
                  <c:v>9.3710109176492971</c:v>
                </c:pt>
                <c:pt idx="8">
                  <c:v>10.039116829560484</c:v>
                </c:pt>
                <c:pt idx="9">
                  <c:v>10.670236627125638</c:v>
                </c:pt>
                <c:pt idx="10">
                  <c:v>11.270529986862947</c:v>
                </c:pt>
                <c:pt idx="11">
                  <c:v>11.844631577495827</c:v>
                </c:pt>
                <c:pt idx="12">
                  <c:v>12.396129762617919</c:v>
                </c:pt>
                <c:pt idx="13">
                  <c:v>12.927868101545508</c:v>
                </c:pt>
                <c:pt idx="14">
                  <c:v>13.442143737056753</c:v>
                </c:pt>
                <c:pt idx="15">
                  <c:v>13.940842725115477</c:v>
                </c:pt>
                <c:pt idx="16">
                  <c:v>14.425535182545694</c:v>
                </c:pt>
                <c:pt idx="17">
                  <c:v>14.8975439269266</c:v>
                </c:pt>
                <c:pt idx="18">
                  <c:v>15.357995103944424</c:v>
                </c:pt>
                <c:pt idx="19">
                  <c:v>15.807856257354613</c:v>
                </c:pt>
                <c:pt idx="20">
                  <c:v>16.247965446480769</c:v>
                </c:pt>
                <c:pt idx="21">
                  <c:v>16.679053854128078</c:v>
                </c:pt>
                <c:pt idx="22">
                  <c:v>17.10176357750851</c:v>
                </c:pt>
                <c:pt idx="23">
                  <c:v>17.516661798355091</c:v>
                </c:pt>
                <c:pt idx="24">
                  <c:v>17.924252192696233</c:v>
                </c:pt>
                <c:pt idx="25">
                  <c:v>18.324984209243485</c:v>
                </c:pt>
                <c:pt idx="26">
                  <c:v>18.719260682827528</c:v>
                </c:pt>
                <c:pt idx="27">
                  <c:v>19.107444133388082</c:v>
                </c:pt>
                <c:pt idx="28">
                  <c:v>19.489862017102137</c:v>
                </c:pt>
                <c:pt idx="29">
                  <c:v>19.866811134667465</c:v>
                </c:pt>
                <c:pt idx="30">
                  <c:v>20.238561356025603</c:v>
                </c:pt>
                <c:pt idx="31">
                  <c:v>20.605358786452292</c:v>
                </c:pt>
                <c:pt idx="32">
                  <c:v>20.967428472856113</c:v>
                </c:pt>
                <c:pt idx="33">
                  <c:v>21.324976729128121</c:v>
                </c:pt>
                <c:pt idx="34">
                  <c:v>21.678193143908803</c:v>
                </c:pt>
                <c:pt idx="35">
                  <c:v>22.027252322065724</c:v>
                </c:pt>
                <c:pt idx="36">
                  <c:v>22.372315401676136</c:v>
                </c:pt>
                <c:pt idx="37">
                  <c:v>22.713531380784126</c:v>
                </c:pt>
                <c:pt idx="38">
                  <c:v>23.051038282194853</c:v>
                </c:pt>
                <c:pt idx="39">
                  <c:v>23.384964179745655</c:v>
                </c:pt>
                <c:pt idx="40">
                  <c:v>23.71542810559297</c:v>
                </c:pt>
                <c:pt idx="41">
                  <c:v>24.042540854885704</c:v>
                </c:pt>
                <c:pt idx="42">
                  <c:v>24.366405701602272</c:v>
                </c:pt>
                <c:pt idx="43">
                  <c:v>24.687119037199921</c:v>
                </c:pt>
                <c:pt idx="44">
                  <c:v>25.004770941964523</c:v>
                </c:pt>
                <c:pt idx="45">
                  <c:v>25.319445697490043</c:v>
                </c:pt>
                <c:pt idx="46">
                  <c:v>25.631222247499121</c:v>
                </c:pt>
                <c:pt idx="47">
                  <c:v>25.940174613197414</c:v>
                </c:pt>
                <c:pt idx="48">
                  <c:v>26.246372268498007</c:v>
                </c:pt>
                <c:pt idx="49">
                  <c:v>26.549880479729204</c:v>
                </c:pt>
                <c:pt idx="50">
                  <c:v>26.850760613826303</c:v>
                </c:pt>
                <c:pt idx="51">
                  <c:v>27.149070418487916</c:v>
                </c:pt>
                <c:pt idx="52">
                  <c:v>27.444864277333046</c:v>
                </c:pt>
                <c:pt idx="53">
                  <c:v>27.738193442715165</c:v>
                </c:pt>
                <c:pt idx="54">
                  <c:v>28.029106248523057</c:v>
                </c:pt>
                <c:pt idx="55">
                  <c:v>28.317648305017734</c:v>
                </c:pt>
                <c:pt idx="56">
                  <c:v>28.60386267751128</c:v>
                </c:pt>
                <c:pt idx="57">
                  <c:v>28.887790050484174</c:v>
                </c:pt>
                <c:pt idx="58">
                  <c:v>29.169468878554703</c:v>
                </c:pt>
                <c:pt idx="59">
                  <c:v>29.448935525555129</c:v>
                </c:pt>
                <c:pt idx="60">
                  <c:v>29.726224392830968</c:v>
                </c:pt>
                <c:pt idx="61">
                  <c:v>30.00136803775813</c:v>
                </c:pt>
                <c:pt idx="62">
                  <c:v>30.274397283366433</c:v>
                </c:pt>
                <c:pt idx="63">
                  <c:v>30.545341319864569</c:v>
                </c:pt>
                <c:pt idx="64">
                  <c:v>30.81422779877888</c:v>
                </c:pt>
                <c:pt idx="65">
                  <c:v>31.081082920346365</c:v>
                </c:pt>
                <c:pt idx="66">
                  <c:v>31.345931514737078</c:v>
                </c:pt>
                <c:pt idx="67">
                  <c:v>31.608797117625194</c:v>
                </c:pt>
                <c:pt idx="68">
                  <c:v>31.869702040576296</c:v>
                </c:pt>
                <c:pt idx="69">
                  <c:v>32.12866743667464</c:v>
                </c:pt>
                <c:pt idx="70">
                  <c:v>32.385713361773128</c:v>
                </c:pt>
                <c:pt idx="71">
                  <c:v>32.640858831713331</c:v>
                </c:pt>
                <c:pt idx="72">
                  <c:v>32.894121875831097</c:v>
                </c:pt>
                <c:pt idx="73">
                  <c:v>33.1455195870343</c:v>
                </c:pt>
                <c:pt idx="74">
                  <c:v>33.395068168713635</c:v>
                </c:pt>
                <c:pt idx="75">
                  <c:v>33.642782978724725</c:v>
                </c:pt>
                <c:pt idx="76">
                  <c:v>33.88867857065835</c:v>
                </c:pt>
                <c:pt idx="77">
                  <c:v>34.132768732597263</c:v>
                </c:pt>
                <c:pt idx="78">
                  <c:v>34.375066523541641</c:v>
                </c:pt>
                <c:pt idx="79">
                  <c:v>34.615584307668868</c:v>
                </c:pt>
                <c:pt idx="80">
                  <c:v>34.854333786580561</c:v>
                </c:pt>
                <c:pt idx="81">
                  <c:v>35.091326029676914</c:v>
                </c:pt>
                <c:pt idx="82">
                  <c:v>35.32657150278677</c:v>
                </c:pt>
                <c:pt idx="83">
                  <c:v>35.560080095172147</c:v>
                </c:pt>
                <c:pt idx="84">
                  <c:v>35.791861145016114</c:v>
                </c:pt>
                <c:pt idx="85">
                  <c:v>36.021923463494474</c:v>
                </c:pt>
                <c:pt idx="86">
                  <c:v>36.250275357524387</c:v>
                </c:pt>
                <c:pt idx="87">
                  <c:v>36.476924651275063</c:v>
                </c:pt>
                <c:pt idx="88">
                  <c:v>36.70187870652024</c:v>
                </c:pt>
                <c:pt idx="89">
                  <c:v>36.925144441905545</c:v>
                </c:pt>
                <c:pt idx="90">
                  <c:v>37.146728351198561</c:v>
                </c:pt>
                <c:pt idx="91">
                  <c:v>37.366636520584656</c:v>
                </c:pt>
                <c:pt idx="92">
                  <c:v>37.584874645066982</c:v>
                </c:pt>
                <c:pt idx="93">
                  <c:v>37.801448044024688</c:v>
                </c:pt>
                <c:pt idx="94">
                  <c:v>38.016361675979837</c:v>
                </c:pt>
                <c:pt idx="95">
                  <c:v>38.229620152619795</c:v>
                </c:pt>
                <c:pt idx="96">
                  <c:v>38.44122775211887</c:v>
                </c:pt>
                <c:pt idx="97">
                  <c:v>38.651188431799419</c:v>
                </c:pt>
                <c:pt idx="98">
                  <c:v>38.859505840170705</c:v>
                </c:pt>
                <c:pt idx="99">
                  <c:v>39.066183328380461</c:v>
                </c:pt>
                <c:pt idx="100">
                  <c:v>39.27122396111217</c:v>
                </c:pt>
                <c:pt idx="101">
                  <c:v>39.474630526959011</c:v>
                </c:pt>
                <c:pt idx="102">
                  <c:v>39.676405548302881</c:v>
                </c:pt>
                <c:pt idx="103">
                  <c:v>39.876551290725651</c:v>
                </c:pt>
                <c:pt idx="104">
                  <c:v>40.075069771977674</c:v>
                </c:pt>
                <c:pt idx="105">
                  <c:v>40.271962770527175</c:v>
                </c:pt>
                <c:pt idx="106">
                  <c:v>40.467231833712397</c:v>
                </c:pt>
                <c:pt idx="107">
                  <c:v>40.660878285517477</c:v>
                </c:pt>
                <c:pt idx="108">
                  <c:v>40.852903233991178</c:v>
                </c:pt>
                <c:pt idx="109">
                  <c:v>41.043307578326832</c:v>
                </c:pt>
                <c:pt idx="110">
                  <c:v>41.232092015620509</c:v>
                </c:pt>
                <c:pt idx="111">
                  <c:v>41.419257047323576</c:v>
                </c:pt>
                <c:pt idx="112">
                  <c:v>41.604802985404433</c:v>
                </c:pt>
                <c:pt idx="113">
                  <c:v>41.788729958234143</c:v>
                </c:pt>
                <c:pt idx="114">
                  <c:v>41.971037916208736</c:v>
                </c:pt>
                <c:pt idx="115">
                  <c:v>42.151726637121087</c:v>
                </c:pt>
                <c:pt idx="116">
                  <c:v>42.330795731294167</c:v>
                </c:pt>
                <c:pt idx="117">
                  <c:v>42.508244646486688</c:v>
                </c:pt>
                <c:pt idx="118">
                  <c:v>42.684072672581721</c:v>
                </c:pt>
                <c:pt idx="119">
                  <c:v>42.858278946068211</c:v>
                </c:pt>
                <c:pt idx="120">
                  <c:v>43.030862454324684</c:v>
                </c:pt>
                <c:pt idx="121">
                  <c:v>43.201822039713917</c:v>
                </c:pt>
                <c:pt idx="122">
                  <c:v>43.371156403497032</c:v>
                </c:pt>
                <c:pt idx="123">
                  <c:v>43.538864109574668</c:v>
                </c:pt>
                <c:pt idx="124">
                  <c:v>43.70494358806279</c:v>
                </c:pt>
                <c:pt idx="125">
                  <c:v>43.869393138710116</c:v>
                </c:pt>
                <c:pt idx="126">
                  <c:v>44.032210934163651</c:v>
                </c:pt>
                <c:pt idx="127">
                  <c:v>44.193395023088833</c:v>
                </c:pt>
                <c:pt idx="128">
                  <c:v>44.352943333149938</c:v>
                </c:pt>
                <c:pt idx="129">
                  <c:v>44.510853673856474</c:v>
                </c:pt>
                <c:pt idx="130">
                  <c:v>44.667123739280882</c:v>
                </c:pt>
                <c:pt idx="131">
                  <c:v>44.821751110652428</c:v>
                </c:pt>
                <c:pt idx="132">
                  <c:v>44.974733258832103</c:v>
                </c:pt>
                <c:pt idx="133">
                  <c:v>45.126067546672978</c:v>
                </c:pt>
                <c:pt idx="134">
                  <c:v>45.275751231270277</c:v>
                </c:pt>
                <c:pt idx="135">
                  <c:v>45.42378146610509</c:v>
                </c:pt>
                <c:pt idx="136">
                  <c:v>45.57015530308567</c:v>
                </c:pt>
                <c:pt idx="137">
                  <c:v>45.714869694489693</c:v>
                </c:pt>
                <c:pt idx="138">
                  <c:v>45.857921494811038</c:v>
                </c:pt>
                <c:pt idx="139">
                  <c:v>45.99930746251426</c:v>
                </c:pt>
                <c:pt idx="140">
                  <c:v>46.13902426169976</c:v>
                </c:pt>
                <c:pt idx="141">
                  <c:v>46.277068463682475</c:v>
                </c:pt>
                <c:pt idx="142">
                  <c:v>46.413436548486963</c:v>
                </c:pt>
                <c:pt idx="143">
                  <c:v>46.548124906261215</c:v>
                </c:pt>
                <c:pt idx="144">
                  <c:v>46.681129838611817</c:v>
                </c:pt>
                <c:pt idx="145">
                  <c:v>46.81244755986264</c:v>
                </c:pt>
                <c:pt idx="146">
                  <c:v>46.942074198239268</c:v>
                </c:pt>
                <c:pt idx="147">
                  <c:v>47.070005796981029</c:v>
                </c:pt>
                <c:pt idx="148">
                  <c:v>47.196238315382878</c:v>
                </c:pt>
                <c:pt idx="149">
                  <c:v>47.320767629768561</c:v>
                </c:pt>
                <c:pt idx="150">
                  <c:v>47.443589534396999</c:v>
                </c:pt>
                <c:pt idx="151">
                  <c:v>47.564699742303361</c:v>
                </c:pt>
                <c:pt idx="152">
                  <c:v>47.684093886076411</c:v>
                </c:pt>
                <c:pt idx="153">
                  <c:v>47.801767518573364</c:v>
                </c:pt>
                <c:pt idx="154">
                  <c:v>47.917716113573768</c:v>
                </c:pt>
                <c:pt idx="155">
                  <c:v>48.031935066373435</c:v>
                </c:pt>
                <c:pt idx="156">
                  <c:v>48.144419694319708</c:v>
                </c:pt>
                <c:pt idx="157">
                  <c:v>48.255165237288935</c:v>
                </c:pt>
                <c:pt idx="158">
                  <c:v>48.364166858107247</c:v>
                </c:pt>
                <c:pt idx="159">
                  <c:v>48.471419642915613</c:v>
                </c:pt>
                <c:pt idx="160">
                  <c:v>48.576918601479711</c:v>
                </c:pt>
                <c:pt idx="161">
                  <c:v>48.68065866744557</c:v>
                </c:pt>
                <c:pt idx="162">
                  <c:v>48.78263469854177</c:v>
                </c:pt>
                <c:pt idx="163">
                  <c:v>48.88284147672843</c:v>
                </c:pt>
                <c:pt idx="164">
                  <c:v>48.98127370829387</c:v>
                </c:pt>
                <c:pt idx="165">
                  <c:v>49.077926023899302</c:v>
                </c:pt>
                <c:pt idx="166">
                  <c:v>49.172792978571941</c:v>
                </c:pt>
                <c:pt idx="167">
                  <c:v>49.265869051646888</c:v>
                </c:pt>
                <c:pt idx="168">
                  <c:v>49.357148646658118</c:v>
                </c:pt>
                <c:pt idx="169">
                  <c:v>49.446626091178793</c:v>
                </c:pt>
                <c:pt idx="170">
                  <c:v>49.53429563661097</c:v>
                </c:pt>
                <c:pt idx="171">
                  <c:v>49.620151457925004</c:v>
                </c:pt>
                <c:pt idx="172">
                  <c:v>49.704187653348512</c:v>
                </c:pt>
                <c:pt idx="173">
                  <c:v>49.786398244005035</c:v>
                </c:pt>
                <c:pt idx="174">
                  <c:v>49.866777173502165</c:v>
                </c:pt>
                <c:pt idx="175">
                  <c:v>49.945318307469272</c:v>
                </c:pt>
                <c:pt idx="176">
                  <c:v>50.022015433044366</c:v>
                </c:pt>
                <c:pt idx="177">
                  <c:v>50.096862258310097</c:v>
                </c:pt>
                <c:pt idx="178">
                  <c:v>50.169852411678434</c:v>
                </c:pt>
                <c:pt idx="179">
                  <c:v>50.240979441223828</c:v>
                </c:pt>
                <c:pt idx="180">
                  <c:v>50.310236813964302</c:v>
                </c:pt>
                <c:pt idx="181">
                  <c:v>50.377617915090099</c:v>
                </c:pt>
                <c:pt idx="182">
                  <c:v>50.443116047139341</c:v>
                </c:pt>
                <c:pt idx="183">
                  <c:v>50.506724429120162</c:v>
                </c:pt>
                <c:pt idx="184">
                  <c:v>50.568436195578542</c:v>
                </c:pt>
                <c:pt idx="185">
                  <c:v>50.628244395611311</c:v>
                </c:pt>
                <c:pt idx="186">
                  <c:v>50.686141991823426</c:v>
                </c:pt>
                <c:pt idx="187">
                  <c:v>50.742121859228817</c:v>
                </c:pt>
                <c:pt idx="188">
                  <c:v>50.796176784093738</c:v>
                </c:pt>
                <c:pt idx="189">
                  <c:v>50.848299462721791</c:v>
                </c:pt>
                <c:pt idx="190">
                  <c:v>50.898482500179689</c:v>
                </c:pt>
                <c:pt idx="191">
                  <c:v>50.946718408962361</c:v>
                </c:pt>
                <c:pt idx="192">
                  <c:v>50.992999607596602</c:v>
                </c:pt>
                <c:pt idx="193">
                  <c:v>51.037318419181673</c:v>
                </c:pt>
                <c:pt idx="194">
                  <c:v>51.079667069865884</c:v>
                </c:pt>
                <c:pt idx="195">
                  <c:v>51.120037687257451</c:v>
                </c:pt>
                <c:pt idx="196">
                  <c:v>51.158422298768436</c:v>
                </c:pt>
                <c:pt idx="197">
                  <c:v>51.194812829890019</c:v>
                </c:pt>
                <c:pt idx="198">
                  <c:v>51.229201102397475</c:v>
                </c:pt>
                <c:pt idx="199">
                  <c:v>51.261578832483323</c:v>
                </c:pt>
                <c:pt idx="200">
                  <c:v>51.291937628816626</c:v>
                </c:pt>
                <c:pt idx="201">
                  <c:v>51.320268990526529</c:v>
                </c:pt>
                <c:pt idx="202">
                  <c:v>51.34656430510821</c:v>
                </c:pt>
                <c:pt idx="203">
                  <c:v>51.370814846248962</c:v>
                </c:pt>
                <c:pt idx="204">
                  <c:v>51.393011771572233</c:v>
                </c:pt>
                <c:pt idx="205">
                  <c:v>51.413146120297291</c:v>
                </c:pt>
                <c:pt idx="206">
                  <c:v>51.431208810812109</c:v>
                </c:pt>
                <c:pt idx="207">
                  <c:v>51.447190638156812</c:v>
                </c:pt>
                <c:pt idx="208">
                  <c:v>51.461082271415165</c:v>
                </c:pt>
                <c:pt idx="209">
                  <c:v>51.472874251010978</c:v>
                </c:pt>
                <c:pt idx="210">
                  <c:v>51.482556985906882</c:v>
                </c:pt>
                <c:pt idx="211">
                  <c:v>51.490120750701941</c:v>
                </c:pt>
                <c:pt idx="212">
                  <c:v>51.495555682625159</c:v>
                </c:pt>
                <c:pt idx="213">
                  <c:v>51.498851778421383</c:v>
                </c:pt>
                <c:pt idx="214">
                  <c:v>51.499998891125891</c:v>
                </c:pt>
                <c:pt idx="215">
                  <c:v>51.498986726724169</c:v>
                </c:pt>
                <c:pt idx="216">
                  <c:v>51.495804840692713</c:v>
                </c:pt>
                <c:pt idx="217">
                  <c:v>51.490442634416894</c:v>
                </c:pt>
                <c:pt idx="218">
                  <c:v>51.482889351481468</c:v>
                </c:pt>
                <c:pt idx="219">
                  <c:v>51.473134073829328</c:v>
                </c:pt>
                <c:pt idx="220">
                  <c:v>51.461165717783537</c:v>
                </c:pt>
                <c:pt idx="221">
                  <c:v>51.446973029927982</c:v>
                </c:pt>
                <c:pt idx="222">
                  <c:v>51.430544582841101</c:v>
                </c:pt>
                <c:pt idx="223">
                  <c:v>51.411868770677401</c:v>
                </c:pt>
                <c:pt idx="224">
                  <c:v>51.390933804591036</c:v>
                </c:pt>
                <c:pt idx="225">
                  <c:v>51.367727707995257</c:v>
                </c:pt>
                <c:pt idx="226">
                  <c:v>51.342238311651585</c:v>
                </c:pt>
                <c:pt idx="227">
                  <c:v>51.314453248581934</c:v>
                </c:pt>
                <c:pt idx="228">
                  <c:v>51.284359948796762</c:v>
                </c:pt>
                <c:pt idx="229">
                  <c:v>51.251945633831973</c:v>
                </c:pt>
                <c:pt idx="230">
                  <c:v>51.217197311086657</c:v>
                </c:pt>
                <c:pt idx="231">
                  <c:v>51.18010176795395</c:v>
                </c:pt>
                <c:pt idx="232">
                  <c:v>51.140645565736065</c:v>
                </c:pt>
                <c:pt idx="233">
                  <c:v>51.098815033334887</c:v>
                </c:pt>
                <c:pt idx="234">
                  <c:v>51.05459626070855</c:v>
                </c:pt>
                <c:pt idx="235">
                  <c:v>51.007975092084202</c:v>
                </c:pt>
                <c:pt idx="236">
                  <c:v>50.95893711891636</c:v>
                </c:pt>
                <c:pt idx="237">
                  <c:v>50.90746767258009</c:v>
                </c:pt>
                <c:pt idx="238">
                  <c:v>50.853551816787252</c:v>
                </c:pt>
                <c:pt idx="239">
                  <c:v>50.797174339713791</c:v>
                </c:pt>
                <c:pt idx="240">
                  <c:v>50.738319745825159</c:v>
                </c:pt>
                <c:pt idx="241">
                  <c:v>50.676972247386203</c:v>
                </c:pt>
                <c:pt idx="242">
                  <c:v>50.613115755641502</c:v>
                </c:pt>
                <c:pt idx="243">
                  <c:v>50.546733871650801</c:v>
                </c:pt>
                <c:pt idx="244">
                  <c:v>50.477809876763779</c:v>
                </c:pt>
                <c:pt idx="245">
                  <c:v>50.406326722717282</c:v>
                </c:pt>
                <c:pt idx="246">
                  <c:v>50.332267021337273</c:v>
                </c:pt>
                <c:pt idx="247">
                  <c:v>50.255613033826528</c:v>
                </c:pt>
                <c:pt idx="248">
                  <c:v>50.17634665961868</c:v>
                </c:pt>
                <c:pt idx="249">
                  <c:v>50.094449424776926</c:v>
                </c:pt>
                <c:pt idx="250">
                  <c:v>50.009902469915652</c:v>
                </c:pt>
                <c:pt idx="251">
                  <c:v>49.922686537621175</c:v>
                </c:pt>
                <c:pt idx="252">
                  <c:v>49.832781959346647</c:v>
                </c:pt>
                <c:pt idx="253">
                  <c:v>49.7401686417546</c:v>
                </c:pt>
                <c:pt idx="254">
                  <c:v>49.64482605247904</c:v>
                </c:pt>
                <c:pt idx="255">
                  <c:v>49.546733205277334</c:v>
                </c:pt>
                <c:pt idx="256">
                  <c:v>49.44586864454007</c:v>
                </c:pt>
                <c:pt idx="257">
                  <c:v>49.342210429125316</c:v>
                </c:pt>
                <c:pt idx="258">
                  <c:v>49.235736115481465</c:v>
                </c:pt>
                <c:pt idx="259">
                  <c:v>49.126422740020672</c:v>
                </c:pt>
                <c:pt idx="260">
                  <c:v>49.014246800702246</c:v>
                </c:pt>
                <c:pt idx="261">
                  <c:v>48.899184237782926</c:v>
                </c:pt>
                <c:pt idx="262">
                  <c:v>48.781210413688051</c:v>
                </c:pt>
                <c:pt idx="263">
                  <c:v>48.66030009195461</c:v>
                </c:pt>
                <c:pt idx="264">
                  <c:v>48.536427415193842</c:v>
                </c:pt>
                <c:pt idx="265">
                  <c:v>48.409565882017446</c:v>
                </c:pt>
                <c:pt idx="266">
                  <c:v>48.279688322867941</c:v>
                </c:pt>
                <c:pt idx="267">
                  <c:v>48.146766874689234</c:v>
                </c:pt>
                <c:pt idx="268">
                  <c:v>48.010772954369074</c:v>
                </c:pt>
                <c:pt idx="269">
                  <c:v>47.87167723088055</c:v>
                </c:pt>
                <c:pt idx="270">
                  <c:v>47.729449596044098</c:v>
                </c:pt>
                <c:pt idx="271">
                  <c:v>47.584059133826315</c:v>
                </c:pt>
                <c:pt idx="272">
                  <c:v>47.435474088085357</c:v>
                </c:pt>
                <c:pt idx="273">
                  <c:v>47.283661828666197</c:v>
                </c:pt>
                <c:pt idx="274">
                  <c:v>47.128588815742027</c:v>
                </c:pt>
                <c:pt idx="275">
                  <c:v>46.970220562289768</c:v>
                </c:pt>
                <c:pt idx="276">
                  <c:v>46.808521594579553</c:v>
                </c:pt>
                <c:pt idx="277">
                  <c:v>46.643455410548434</c:v>
                </c:pt>
                <c:pt idx="278">
                  <c:v>46.474984435918635</c:v>
                </c:pt>
                <c:pt idx="279">
                  <c:v>46.303069977909558</c:v>
                </c:pt>
                <c:pt idx="280">
                  <c:v>46.127672176380287</c:v>
                </c:pt>
                <c:pt idx="281">
                  <c:v>45.948749952226976</c:v>
                </c:pt>
                <c:pt idx="282">
                  <c:v>45.766260952843837</c:v>
                </c:pt>
                <c:pt idx="283">
                  <c:v>45.58016149444169</c:v>
                </c:pt>
                <c:pt idx="284">
                  <c:v>45.390406500999795</c:v>
                </c:pt>
                <c:pt idx="285">
                  <c:v>45.19694943960797</c:v>
                </c:pt>
                <c:pt idx="286">
                  <c:v>44.999742251934762</c:v>
                </c:pt>
                <c:pt idx="287">
                  <c:v>44.798735281534363</c:v>
                </c:pt>
                <c:pt idx="288">
                  <c:v>44.593877196679067</c:v>
                </c:pt>
                <c:pt idx="289">
                  <c:v>44.385114908376337</c:v>
                </c:pt>
                <c:pt idx="290">
                  <c:v>44.172393483197844</c:v>
                </c:pt>
                <c:pt idx="291">
                  <c:v>43.955656050513134</c:v>
                </c:pt>
                <c:pt idx="292">
                  <c:v>43.734843703683218</c:v>
                </c:pt>
                <c:pt idx="293">
                  <c:v>43.509895394725248</c:v>
                </c:pt>
                <c:pt idx="294">
                  <c:v>43.28074782191333</c:v>
                </c:pt>
                <c:pt idx="295">
                  <c:v>43.047335309727373</c:v>
                </c:pt>
                <c:pt idx="296">
                  <c:v>42.809589680502704</c:v>
                </c:pt>
                <c:pt idx="297">
                  <c:v>42.56744011706796</c:v>
                </c:pt>
                <c:pt idx="298">
                  <c:v>42.320813015584775</c:v>
                </c:pt>
                <c:pt idx="299">
                  <c:v>42.069631827720329</c:v>
                </c:pt>
                <c:pt idx="300">
                  <c:v>41.81381689119155</c:v>
                </c:pt>
                <c:pt idx="301">
                  <c:v>41.553285247614674</c:v>
                </c:pt>
                <c:pt idx="302">
                  <c:v>41.287950446477218</c:v>
                </c:pt>
                <c:pt idx="303">
                  <c:v>41.017722333915799</c:v>
                </c:pt>
                <c:pt idx="304">
                  <c:v>40.742506824833704</c:v>
                </c:pt>
                <c:pt idx="305">
                  <c:v>40.462205656720727</c:v>
                </c:pt>
                <c:pt idx="306">
                  <c:v>40.176716123345024</c:v>
                </c:pt>
                <c:pt idx="307">
                  <c:v>39.885930786265021</c:v>
                </c:pt>
                <c:pt idx="308">
                  <c:v>39.589737161857727</c:v>
                </c:pt>
                <c:pt idx="309">
                  <c:v>39.288017381271509</c:v>
                </c:pt>
                <c:pt idx="310">
                  <c:v>38.980647820379538</c:v>
                </c:pt>
                <c:pt idx="311">
                  <c:v>38.667498696429895</c:v>
                </c:pt>
                <c:pt idx="312">
                  <c:v>38.348433627648006</c:v>
                </c:pt>
                <c:pt idx="313">
                  <c:v>38.023309151540012</c:v>
                </c:pt>
                <c:pt idx="314">
                  <c:v>37.691974197054122</c:v>
                </c:pt>
                <c:pt idx="315">
                  <c:v>37.354269505072395</c:v>
                </c:pt>
                <c:pt idx="316">
                  <c:v>37.010026990903093</c:v>
                </c:pt>
                <c:pt idx="317">
                  <c:v>36.659069041505802</c:v>
                </c:pt>
                <c:pt idx="318">
                  <c:v>36.301207739079331</c:v>
                </c:pt>
                <c:pt idx="319">
                  <c:v>35.936244001340974</c:v>
                </c:pt>
                <c:pt idx="320">
                  <c:v>35.563966627287456</c:v>
                </c:pt>
                <c:pt idx="321">
                  <c:v>35.184151235397032</c:v>
                </c:pt>
                <c:pt idx="322">
                  <c:v>34.79655907905051</c:v>
                </c:pt>
                <c:pt idx="323">
                  <c:v>34.400935721331159</c:v>
                </c:pt>
                <c:pt idx="324">
                  <c:v>33.997009548214344</c:v>
                </c:pt>
                <c:pt idx="325">
                  <c:v>33.584490095348372</c:v>
                </c:pt>
                <c:pt idx="326">
                  <c:v>33.163066158994994</c:v>
                </c:pt>
                <c:pt idx="327">
                  <c:v>32.73240365604034</c:v>
                </c:pt>
                <c:pt idx="328">
                  <c:v>32.292143191030981</c:v>
                </c:pt>
                <c:pt idx="329">
                  <c:v>31.841897279593411</c:v>
                </c:pt>
                <c:pt idx="330">
                  <c:v>31.381247166904391</c:v>
                </c:pt>
                <c:pt idx="331">
                  <c:v>30.909739166492223</c:v>
                </c:pt>
                <c:pt idx="332">
                  <c:v>30.426880427773831</c:v>
                </c:pt>
                <c:pt idx="333">
                  <c:v>29.932134019294939</c:v>
                </c:pt>
                <c:pt idx="334">
                  <c:v>29.424913187195529</c:v>
                </c:pt>
                <c:pt idx="335">
                  <c:v>28.904574612982859</c:v>
                </c:pt>
                <c:pt idx="336">
                  <c:v>28.370410448514214</c:v>
                </c:pt>
                <c:pt idx="337">
                  <c:v>27.821638845323513</c:v>
                </c:pt>
                <c:pt idx="338">
                  <c:v>27.257392614615831</c:v>
                </c:pt>
                <c:pt idx="339">
                  <c:v>26.67670554555907</c:v>
                </c:pt>
                <c:pt idx="340">
                  <c:v>26.078495761485954</c:v>
                </c:pt>
                <c:pt idx="341">
                  <c:v>25.461545289330253</c:v>
                </c:pt>
                <c:pt idx="342">
                  <c:v>24.824474731505735</c:v>
                </c:pt>
                <c:pt idx="343">
                  <c:v>24.165711522213904</c:v>
                </c:pt>
                <c:pt idx="344">
                  <c:v>23.483449660235944</c:v>
                </c:pt>
                <c:pt idx="345">
                  <c:v>22.775597938709719</c:v>
                </c:pt>
                <c:pt idx="346">
                  <c:v>22.039712376358128</c:v>
                </c:pt>
                <c:pt idx="347">
                  <c:v>21.272906518206039</c:v>
                </c:pt>
                <c:pt idx="348">
                  <c:v>20.471730034385338</c:v>
                </c:pt>
                <c:pt idx="349">
                  <c:v>19.632000727846595</c:v>
                </c:pt>
                <c:pt idx="350">
                  <c:v>18.748566010874981</c:v>
                </c:pt>
                <c:pt idx="351">
                  <c:v>17.814953844207658</c:v>
                </c:pt>
                <c:pt idx="352">
                  <c:v>16.822843165703368</c:v>
                </c:pt>
                <c:pt idx="353">
                  <c:v>15.761224523488719</c:v>
                </c:pt>
                <c:pt idx="354">
                  <c:v>14.614995399976396</c:v>
                </c:pt>
                <c:pt idx="355">
                  <c:v>13.362440448684431</c:v>
                </c:pt>
                <c:pt idx="356">
                  <c:v>11.970274543170978</c:v>
                </c:pt>
                <c:pt idx="357">
                  <c:v>10.382542120691424</c:v>
                </c:pt>
                <c:pt idx="358">
                  <c:v>8.4902927639265613</c:v>
                </c:pt>
                <c:pt idx="359">
                  <c:v>6.0126774701027363</c:v>
                </c:pt>
                <c:pt idx="360">
                  <c:v>6.4209031572346001E-15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7D-48A3-8F50-538A2476FD05}"/>
            </c:ext>
          </c:extLst>
        </c:ser>
        <c:ser>
          <c:idx val="6"/>
          <c:order val="1"/>
          <c:tx>
            <c:v>Отверстие в стволе низ</c:v>
          </c:tx>
          <c:spPr>
            <a:ln w="3810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[0]!абсцисса_ствол</c:f>
              <c:numCache>
                <c:formatCode>0.0</c:formatCode>
                <c:ptCount val="361"/>
                <c:pt idx="0">
                  <c:v>0</c:v>
                </c:pt>
                <c:pt idx="1">
                  <c:v>0.35931261755936333</c:v>
                </c:pt>
                <c:pt idx="2">
                  <c:v>0.71862523511872667</c:v>
                </c:pt>
                <c:pt idx="3">
                  <c:v>1.0779378526780901</c:v>
                </c:pt>
                <c:pt idx="4">
                  <c:v>1.4372504702374533</c:v>
                </c:pt>
                <c:pt idx="5">
                  <c:v>1.7965630877968166</c:v>
                </c:pt>
                <c:pt idx="6">
                  <c:v>2.1558757053561801</c:v>
                </c:pt>
                <c:pt idx="7">
                  <c:v>2.5151883229155434</c:v>
                </c:pt>
                <c:pt idx="8">
                  <c:v>2.8745009404749067</c:v>
                </c:pt>
                <c:pt idx="9">
                  <c:v>3.23381355803427</c:v>
                </c:pt>
                <c:pt idx="10">
                  <c:v>3.5931261755936332</c:v>
                </c:pt>
                <c:pt idx="11" formatCode="0">
                  <c:v>3.9524387931529965</c:v>
                </c:pt>
                <c:pt idx="12" formatCode="0">
                  <c:v>4.3117514107123602</c:v>
                </c:pt>
                <c:pt idx="13" formatCode="0">
                  <c:v>4.6710640282717231</c:v>
                </c:pt>
                <c:pt idx="14" formatCode="0">
                  <c:v>5.0303766458310868</c:v>
                </c:pt>
                <c:pt idx="15" formatCode="0">
                  <c:v>5.3896892633904496</c:v>
                </c:pt>
                <c:pt idx="16" formatCode="0">
                  <c:v>5.7490018809498133</c:v>
                </c:pt>
                <c:pt idx="17" formatCode="0">
                  <c:v>6.1083144985091771</c:v>
                </c:pt>
                <c:pt idx="18" formatCode="0">
                  <c:v>6.4676271160685399</c:v>
                </c:pt>
                <c:pt idx="19" formatCode="0">
                  <c:v>6.8269397336279036</c:v>
                </c:pt>
                <c:pt idx="20" formatCode="0">
                  <c:v>7.1862523511872665</c:v>
                </c:pt>
                <c:pt idx="21" formatCode="0">
                  <c:v>7.5455649687466302</c:v>
                </c:pt>
                <c:pt idx="22" formatCode="0">
                  <c:v>7.904877586305993</c:v>
                </c:pt>
                <c:pt idx="23" formatCode="0">
                  <c:v>8.2641902038653559</c:v>
                </c:pt>
                <c:pt idx="24" formatCode="0">
                  <c:v>8.6235028214247205</c:v>
                </c:pt>
                <c:pt idx="25" formatCode="0">
                  <c:v>8.9828154389840833</c:v>
                </c:pt>
                <c:pt idx="26" formatCode="0">
                  <c:v>9.3421280565434461</c:v>
                </c:pt>
                <c:pt idx="27" formatCode="0">
                  <c:v>9.7014406741028107</c:v>
                </c:pt>
                <c:pt idx="28" formatCode="0">
                  <c:v>10.060753291662174</c:v>
                </c:pt>
                <c:pt idx="29" formatCode="0">
                  <c:v>10.420065909221536</c:v>
                </c:pt>
                <c:pt idx="30" formatCode="0">
                  <c:v>10.779378526780899</c:v>
                </c:pt>
                <c:pt idx="31" formatCode="0">
                  <c:v>11.138691144340264</c:v>
                </c:pt>
                <c:pt idx="32" formatCode="0">
                  <c:v>11.498003761899627</c:v>
                </c:pt>
                <c:pt idx="33" formatCode="0">
                  <c:v>11.85731637945899</c:v>
                </c:pt>
                <c:pt idx="34" formatCode="0">
                  <c:v>12.216628997018354</c:v>
                </c:pt>
                <c:pt idx="35" formatCode="0">
                  <c:v>12.575941614577717</c:v>
                </c:pt>
                <c:pt idx="36" formatCode="0">
                  <c:v>12.93525423213708</c:v>
                </c:pt>
                <c:pt idx="37" formatCode="0">
                  <c:v>13.294566849696443</c:v>
                </c:pt>
                <c:pt idx="38" formatCode="0">
                  <c:v>13.653879467255807</c:v>
                </c:pt>
                <c:pt idx="39" formatCode="0">
                  <c:v>14.01319208481517</c:v>
                </c:pt>
                <c:pt idx="40" formatCode="0">
                  <c:v>14.372504702374533</c:v>
                </c:pt>
                <c:pt idx="41" formatCode="0">
                  <c:v>14.731817319933898</c:v>
                </c:pt>
                <c:pt idx="42" formatCode="0">
                  <c:v>15.09112993749326</c:v>
                </c:pt>
                <c:pt idx="43" formatCode="0">
                  <c:v>15.450442555052623</c:v>
                </c:pt>
                <c:pt idx="44" formatCode="0">
                  <c:v>15.809755172611986</c:v>
                </c:pt>
                <c:pt idx="45" formatCode="0">
                  <c:v>16.169067790171351</c:v>
                </c:pt>
                <c:pt idx="46" formatCode="0">
                  <c:v>16.528380407730712</c:v>
                </c:pt>
                <c:pt idx="47" formatCode="0">
                  <c:v>16.887693025290076</c:v>
                </c:pt>
                <c:pt idx="48" formatCode="0">
                  <c:v>17.247005642849441</c:v>
                </c:pt>
                <c:pt idx="49" formatCode="0">
                  <c:v>17.606318260408802</c:v>
                </c:pt>
                <c:pt idx="50" formatCode="0">
                  <c:v>17.965630877968167</c:v>
                </c:pt>
                <c:pt idx="51" formatCode="0">
                  <c:v>18.324943495527531</c:v>
                </c:pt>
                <c:pt idx="52" formatCode="0">
                  <c:v>18.684256113086892</c:v>
                </c:pt>
                <c:pt idx="53" formatCode="0">
                  <c:v>19.043568730646257</c:v>
                </c:pt>
                <c:pt idx="54" formatCode="0">
                  <c:v>19.402881348205621</c:v>
                </c:pt>
                <c:pt idx="55" formatCode="0">
                  <c:v>19.762193965764983</c:v>
                </c:pt>
                <c:pt idx="56" formatCode="0">
                  <c:v>20.121506583324347</c:v>
                </c:pt>
                <c:pt idx="57" formatCode="0">
                  <c:v>20.480819200883712</c:v>
                </c:pt>
                <c:pt idx="58" formatCode="0">
                  <c:v>20.840131818443073</c:v>
                </c:pt>
                <c:pt idx="59" formatCode="0">
                  <c:v>21.199444436002437</c:v>
                </c:pt>
                <c:pt idx="60" formatCode="0">
                  <c:v>21.558757053561799</c:v>
                </c:pt>
                <c:pt idx="61" formatCode="0">
                  <c:v>21.918069671121163</c:v>
                </c:pt>
                <c:pt idx="62" formatCode="0">
                  <c:v>22.277382288680528</c:v>
                </c:pt>
                <c:pt idx="63" formatCode="0">
                  <c:v>22.636694906239889</c:v>
                </c:pt>
                <c:pt idx="64" formatCode="0">
                  <c:v>22.996007523799253</c:v>
                </c:pt>
                <c:pt idx="65" formatCode="0">
                  <c:v>23.355320141358618</c:v>
                </c:pt>
                <c:pt idx="66" formatCode="0">
                  <c:v>23.714632758917979</c:v>
                </c:pt>
                <c:pt idx="67" formatCode="0">
                  <c:v>24.073945376477344</c:v>
                </c:pt>
                <c:pt idx="68" formatCode="0">
                  <c:v>24.433257994036708</c:v>
                </c:pt>
                <c:pt idx="69" formatCode="0">
                  <c:v>24.792570611596069</c:v>
                </c:pt>
                <c:pt idx="70" formatCode="0">
                  <c:v>25.151883229155434</c:v>
                </c:pt>
                <c:pt idx="71" formatCode="0">
                  <c:v>25.511195846714795</c:v>
                </c:pt>
                <c:pt idx="72" formatCode="0">
                  <c:v>25.87050846427416</c:v>
                </c:pt>
                <c:pt idx="73" formatCode="0">
                  <c:v>26.229821081833524</c:v>
                </c:pt>
                <c:pt idx="74" formatCode="0">
                  <c:v>26.589133699392885</c:v>
                </c:pt>
                <c:pt idx="75" formatCode="0">
                  <c:v>26.94844631695225</c:v>
                </c:pt>
                <c:pt idx="76" formatCode="0">
                  <c:v>27.307758934511615</c:v>
                </c:pt>
                <c:pt idx="77" formatCode="0">
                  <c:v>27.667071552070976</c:v>
                </c:pt>
                <c:pt idx="78" formatCode="0">
                  <c:v>28.02638416963034</c:v>
                </c:pt>
                <c:pt idx="79" formatCode="0">
                  <c:v>28.385696787189705</c:v>
                </c:pt>
                <c:pt idx="80" formatCode="0">
                  <c:v>28.745009404749066</c:v>
                </c:pt>
                <c:pt idx="81" formatCode="0">
                  <c:v>29.10432202230843</c:v>
                </c:pt>
                <c:pt idx="82" formatCode="0">
                  <c:v>29.463634639867795</c:v>
                </c:pt>
                <c:pt idx="83" formatCode="0">
                  <c:v>29.822947257427156</c:v>
                </c:pt>
                <c:pt idx="84" formatCode="0">
                  <c:v>30.182259874986521</c:v>
                </c:pt>
                <c:pt idx="85" formatCode="0">
                  <c:v>30.541572492545882</c:v>
                </c:pt>
                <c:pt idx="86" formatCode="0">
                  <c:v>30.900885110105246</c:v>
                </c:pt>
                <c:pt idx="87" formatCode="0">
                  <c:v>31.260197727664611</c:v>
                </c:pt>
                <c:pt idx="88" formatCode="0">
                  <c:v>31.619510345223972</c:v>
                </c:pt>
                <c:pt idx="89" formatCode="0">
                  <c:v>31.978822962783337</c:v>
                </c:pt>
                <c:pt idx="90" formatCode="0">
                  <c:v>32.338135580342701</c:v>
                </c:pt>
                <c:pt idx="91" formatCode="0">
                  <c:v>32.697448197902062</c:v>
                </c:pt>
                <c:pt idx="92" formatCode="0">
                  <c:v>33.056760815461423</c:v>
                </c:pt>
                <c:pt idx="93" formatCode="0">
                  <c:v>33.416073433020792</c:v>
                </c:pt>
                <c:pt idx="94" formatCode="0">
                  <c:v>33.775386050580153</c:v>
                </c:pt>
                <c:pt idx="95" formatCode="0">
                  <c:v>34.134698668139514</c:v>
                </c:pt>
                <c:pt idx="96" formatCode="0">
                  <c:v>34.494011285698882</c:v>
                </c:pt>
                <c:pt idx="97" formatCode="0">
                  <c:v>34.853323903258243</c:v>
                </c:pt>
                <c:pt idx="98" formatCode="0">
                  <c:v>35.212636520817604</c:v>
                </c:pt>
                <c:pt idx="99" formatCode="0">
                  <c:v>35.571949138376972</c:v>
                </c:pt>
                <c:pt idx="100" formatCode="0">
                  <c:v>35.931261755936333</c:v>
                </c:pt>
                <c:pt idx="101" formatCode="0">
                  <c:v>36.290574373495694</c:v>
                </c:pt>
                <c:pt idx="102" formatCode="0">
                  <c:v>36.649886991055062</c:v>
                </c:pt>
                <c:pt idx="103" formatCode="0">
                  <c:v>37.009199608614423</c:v>
                </c:pt>
                <c:pt idx="104" formatCode="0">
                  <c:v>37.368512226173785</c:v>
                </c:pt>
                <c:pt idx="105" formatCode="0">
                  <c:v>37.727824843733153</c:v>
                </c:pt>
                <c:pt idx="106" formatCode="0">
                  <c:v>38.087137461292514</c:v>
                </c:pt>
                <c:pt idx="107" formatCode="0">
                  <c:v>38.446450078851875</c:v>
                </c:pt>
                <c:pt idx="108" formatCode="0">
                  <c:v>38.805762696411243</c:v>
                </c:pt>
                <c:pt idx="109" formatCode="0">
                  <c:v>39.165075313970604</c:v>
                </c:pt>
                <c:pt idx="110" formatCode="0">
                  <c:v>39.524387931529965</c:v>
                </c:pt>
                <c:pt idx="111" formatCode="0">
                  <c:v>39.883700549089333</c:v>
                </c:pt>
                <c:pt idx="112" formatCode="0">
                  <c:v>40.243013166648694</c:v>
                </c:pt>
                <c:pt idx="113" formatCode="0">
                  <c:v>40.602325784208055</c:v>
                </c:pt>
                <c:pt idx="114" formatCode="0">
                  <c:v>40.961638401767424</c:v>
                </c:pt>
                <c:pt idx="115" formatCode="0">
                  <c:v>41.320951019326785</c:v>
                </c:pt>
                <c:pt idx="116" formatCode="0">
                  <c:v>41.680263636886146</c:v>
                </c:pt>
                <c:pt idx="117" formatCode="0">
                  <c:v>42.039576254445507</c:v>
                </c:pt>
                <c:pt idx="118" formatCode="0">
                  <c:v>42.398888872004875</c:v>
                </c:pt>
                <c:pt idx="119" formatCode="0">
                  <c:v>42.758201489564236</c:v>
                </c:pt>
                <c:pt idx="120" formatCode="0">
                  <c:v>43.117514107123597</c:v>
                </c:pt>
                <c:pt idx="121" formatCode="0">
                  <c:v>43.476826724682965</c:v>
                </c:pt>
                <c:pt idx="122" formatCode="0">
                  <c:v>43.836139342242326</c:v>
                </c:pt>
                <c:pt idx="123" formatCode="0">
                  <c:v>44.195451959801687</c:v>
                </c:pt>
                <c:pt idx="124" formatCode="0">
                  <c:v>44.554764577361055</c:v>
                </c:pt>
                <c:pt idx="125" formatCode="0">
                  <c:v>44.914077194920417</c:v>
                </c:pt>
                <c:pt idx="126" formatCode="0">
                  <c:v>45.273389812479778</c:v>
                </c:pt>
                <c:pt idx="127" formatCode="0">
                  <c:v>45.632702430039146</c:v>
                </c:pt>
                <c:pt idx="128" formatCode="0">
                  <c:v>45.992015047598507</c:v>
                </c:pt>
                <c:pt idx="129" formatCode="0">
                  <c:v>46.351327665157868</c:v>
                </c:pt>
                <c:pt idx="130" formatCode="0">
                  <c:v>46.710640282717236</c:v>
                </c:pt>
                <c:pt idx="131" formatCode="0">
                  <c:v>47.069952900276597</c:v>
                </c:pt>
                <c:pt idx="132" formatCode="0">
                  <c:v>47.429265517835958</c:v>
                </c:pt>
                <c:pt idx="133" formatCode="0">
                  <c:v>47.788578135395326</c:v>
                </c:pt>
                <c:pt idx="134" formatCode="0">
                  <c:v>48.147890752954687</c:v>
                </c:pt>
                <c:pt idx="135" formatCode="0">
                  <c:v>48.507203370514048</c:v>
                </c:pt>
                <c:pt idx="136" formatCode="0">
                  <c:v>48.866515988073417</c:v>
                </c:pt>
                <c:pt idx="137" formatCode="0">
                  <c:v>49.225828605632778</c:v>
                </c:pt>
                <c:pt idx="138" formatCode="0">
                  <c:v>49.585141223192139</c:v>
                </c:pt>
                <c:pt idx="139" formatCode="0">
                  <c:v>49.944453840751507</c:v>
                </c:pt>
                <c:pt idx="140" formatCode="0">
                  <c:v>50.303766458310868</c:v>
                </c:pt>
                <c:pt idx="141" formatCode="0">
                  <c:v>50.663079075870229</c:v>
                </c:pt>
                <c:pt idx="142" formatCode="0">
                  <c:v>51.02239169342959</c:v>
                </c:pt>
                <c:pt idx="143" formatCode="0">
                  <c:v>51.381704310988958</c:v>
                </c:pt>
                <c:pt idx="144" formatCode="0">
                  <c:v>51.741016928548319</c:v>
                </c:pt>
                <c:pt idx="145" formatCode="0">
                  <c:v>52.10032954610768</c:v>
                </c:pt>
                <c:pt idx="146" formatCode="0">
                  <c:v>52.459642163667048</c:v>
                </c:pt>
                <c:pt idx="147" formatCode="0">
                  <c:v>52.81895478122641</c:v>
                </c:pt>
                <c:pt idx="148" formatCode="0">
                  <c:v>53.178267398785771</c:v>
                </c:pt>
                <c:pt idx="149" formatCode="0">
                  <c:v>53.537580016345139</c:v>
                </c:pt>
                <c:pt idx="150" formatCode="0">
                  <c:v>53.8968926339045</c:v>
                </c:pt>
                <c:pt idx="151" formatCode="0">
                  <c:v>54.256205251463861</c:v>
                </c:pt>
                <c:pt idx="152" formatCode="0">
                  <c:v>54.615517869023229</c:v>
                </c:pt>
                <c:pt idx="153" formatCode="0">
                  <c:v>54.97483048658259</c:v>
                </c:pt>
                <c:pt idx="154" formatCode="0">
                  <c:v>55.334143104141951</c:v>
                </c:pt>
                <c:pt idx="155" formatCode="0">
                  <c:v>55.693455721701319</c:v>
                </c:pt>
                <c:pt idx="156" formatCode="0">
                  <c:v>56.05276833926068</c:v>
                </c:pt>
                <c:pt idx="157" formatCode="0">
                  <c:v>56.412080956820041</c:v>
                </c:pt>
                <c:pt idx="158" formatCode="0">
                  <c:v>56.77139357437941</c:v>
                </c:pt>
                <c:pt idx="159" formatCode="0">
                  <c:v>57.130706191938771</c:v>
                </c:pt>
                <c:pt idx="160" formatCode="0">
                  <c:v>57.490018809498132</c:v>
                </c:pt>
                <c:pt idx="161" formatCode="0">
                  <c:v>57.8493314270575</c:v>
                </c:pt>
                <c:pt idx="162" formatCode="0">
                  <c:v>58.208644044616861</c:v>
                </c:pt>
                <c:pt idx="163" formatCode="0">
                  <c:v>58.567956662176222</c:v>
                </c:pt>
                <c:pt idx="164" formatCode="0">
                  <c:v>58.92726927973559</c:v>
                </c:pt>
                <c:pt idx="165" formatCode="0">
                  <c:v>59.286581897294951</c:v>
                </c:pt>
                <c:pt idx="166" formatCode="0">
                  <c:v>59.645894514854312</c:v>
                </c:pt>
                <c:pt idx="167" formatCode="0">
                  <c:v>60.005207132413673</c:v>
                </c:pt>
                <c:pt idx="168" formatCode="0">
                  <c:v>60.364519749973041</c:v>
                </c:pt>
                <c:pt idx="169" formatCode="0">
                  <c:v>60.723832367532403</c:v>
                </c:pt>
                <c:pt idx="170" formatCode="0">
                  <c:v>61.083144985091764</c:v>
                </c:pt>
                <c:pt idx="171" formatCode="0">
                  <c:v>61.442457602651132</c:v>
                </c:pt>
                <c:pt idx="172" formatCode="0">
                  <c:v>61.801770220210493</c:v>
                </c:pt>
                <c:pt idx="173" formatCode="0">
                  <c:v>62.161082837769854</c:v>
                </c:pt>
                <c:pt idx="174" formatCode="0">
                  <c:v>62.520395455329222</c:v>
                </c:pt>
                <c:pt idx="175" formatCode="0">
                  <c:v>62.879708072888583</c:v>
                </c:pt>
                <c:pt idx="176" formatCode="0">
                  <c:v>63.239020690447944</c:v>
                </c:pt>
                <c:pt idx="177" formatCode="0">
                  <c:v>63.598333308007312</c:v>
                </c:pt>
                <c:pt idx="178" formatCode="0">
                  <c:v>63.957645925566673</c:v>
                </c:pt>
                <c:pt idx="179" formatCode="0">
                  <c:v>64.316958543126034</c:v>
                </c:pt>
                <c:pt idx="180" formatCode="0">
                  <c:v>64.676271160685403</c:v>
                </c:pt>
                <c:pt idx="181" formatCode="0">
                  <c:v>65.035583778244757</c:v>
                </c:pt>
                <c:pt idx="182" formatCode="0">
                  <c:v>65.394896395804125</c:v>
                </c:pt>
                <c:pt idx="183" formatCode="0">
                  <c:v>65.754209013363493</c:v>
                </c:pt>
                <c:pt idx="184" formatCode="0">
                  <c:v>66.113521630922847</c:v>
                </c:pt>
                <c:pt idx="185" formatCode="0">
                  <c:v>66.472834248482215</c:v>
                </c:pt>
                <c:pt idx="186" formatCode="0">
                  <c:v>66.832146866041583</c:v>
                </c:pt>
                <c:pt idx="187" formatCode="0">
                  <c:v>67.191459483600937</c:v>
                </c:pt>
                <c:pt idx="188" formatCode="0">
                  <c:v>67.550772101160305</c:v>
                </c:pt>
                <c:pt idx="189" formatCode="0">
                  <c:v>67.910084718719673</c:v>
                </c:pt>
                <c:pt idx="190" formatCode="0">
                  <c:v>68.269397336279027</c:v>
                </c:pt>
                <c:pt idx="191" formatCode="0">
                  <c:v>68.628709953838396</c:v>
                </c:pt>
                <c:pt idx="192" formatCode="0">
                  <c:v>68.988022571397764</c:v>
                </c:pt>
                <c:pt idx="193" formatCode="0">
                  <c:v>69.347335188957118</c:v>
                </c:pt>
                <c:pt idx="194" formatCode="0">
                  <c:v>69.706647806516486</c:v>
                </c:pt>
                <c:pt idx="195" formatCode="0">
                  <c:v>70.065960424075854</c:v>
                </c:pt>
                <c:pt idx="196" formatCode="0">
                  <c:v>70.425273041635208</c:v>
                </c:pt>
                <c:pt idx="197" formatCode="0">
                  <c:v>70.784585659194576</c:v>
                </c:pt>
                <c:pt idx="198" formatCode="0">
                  <c:v>71.143898276753944</c:v>
                </c:pt>
                <c:pt idx="199" formatCode="0">
                  <c:v>71.503210894313298</c:v>
                </c:pt>
                <c:pt idx="200" formatCode="0">
                  <c:v>71.862523511872666</c:v>
                </c:pt>
                <c:pt idx="201" formatCode="0">
                  <c:v>72.221836129432035</c:v>
                </c:pt>
                <c:pt idx="202" formatCode="0">
                  <c:v>72.581148746991389</c:v>
                </c:pt>
                <c:pt idx="203" formatCode="0">
                  <c:v>72.940461364550757</c:v>
                </c:pt>
                <c:pt idx="204" formatCode="0">
                  <c:v>73.299773982110125</c:v>
                </c:pt>
                <c:pt idx="205" formatCode="0">
                  <c:v>73.659086599669479</c:v>
                </c:pt>
                <c:pt idx="206" formatCode="0">
                  <c:v>74.018399217228847</c:v>
                </c:pt>
                <c:pt idx="207" formatCode="0">
                  <c:v>74.377711834788215</c:v>
                </c:pt>
                <c:pt idx="208" formatCode="0">
                  <c:v>74.737024452347569</c:v>
                </c:pt>
                <c:pt idx="209" formatCode="0">
                  <c:v>75.096337069906937</c:v>
                </c:pt>
                <c:pt idx="210" formatCode="0">
                  <c:v>75.455649687466305</c:v>
                </c:pt>
                <c:pt idx="211" formatCode="0">
                  <c:v>75.814962305025659</c:v>
                </c:pt>
                <c:pt idx="212" formatCode="0">
                  <c:v>76.174274922585028</c:v>
                </c:pt>
                <c:pt idx="213" formatCode="0">
                  <c:v>76.533587540144396</c:v>
                </c:pt>
                <c:pt idx="214" formatCode="0">
                  <c:v>76.89290015770375</c:v>
                </c:pt>
                <c:pt idx="215" formatCode="0">
                  <c:v>77.252212775263118</c:v>
                </c:pt>
                <c:pt idx="216" formatCode="0">
                  <c:v>77.611525392822486</c:v>
                </c:pt>
                <c:pt idx="217" formatCode="0">
                  <c:v>77.97083801038184</c:v>
                </c:pt>
                <c:pt idx="218" formatCode="0">
                  <c:v>78.330150627941208</c:v>
                </c:pt>
                <c:pt idx="219" formatCode="0">
                  <c:v>78.689463245500576</c:v>
                </c:pt>
                <c:pt idx="220" formatCode="0">
                  <c:v>79.04877586305993</c:v>
                </c:pt>
                <c:pt idx="221" formatCode="0">
                  <c:v>79.408088480619298</c:v>
                </c:pt>
                <c:pt idx="222" formatCode="0">
                  <c:v>79.767401098178667</c:v>
                </c:pt>
                <c:pt idx="223" formatCode="0">
                  <c:v>80.12671371573802</c:v>
                </c:pt>
                <c:pt idx="224" formatCode="0">
                  <c:v>80.486026333297389</c:v>
                </c:pt>
                <c:pt idx="225" formatCode="0">
                  <c:v>80.845338950856757</c:v>
                </c:pt>
                <c:pt idx="226" formatCode="0">
                  <c:v>81.204651568416111</c:v>
                </c:pt>
                <c:pt idx="227" formatCode="0">
                  <c:v>81.563964185975479</c:v>
                </c:pt>
                <c:pt idx="228" formatCode="0">
                  <c:v>81.923276803534847</c:v>
                </c:pt>
                <c:pt idx="229" formatCode="0">
                  <c:v>82.282589421094201</c:v>
                </c:pt>
                <c:pt idx="230" formatCode="0">
                  <c:v>82.641902038653569</c:v>
                </c:pt>
                <c:pt idx="231" formatCode="0">
                  <c:v>83.001214656212923</c:v>
                </c:pt>
                <c:pt idx="232" formatCode="0">
                  <c:v>83.360527273772291</c:v>
                </c:pt>
                <c:pt idx="233" formatCode="0">
                  <c:v>83.719839891331659</c:v>
                </c:pt>
                <c:pt idx="234" formatCode="0">
                  <c:v>84.079152508891013</c:v>
                </c:pt>
                <c:pt idx="235" formatCode="0">
                  <c:v>84.438465126450382</c:v>
                </c:pt>
                <c:pt idx="236" formatCode="0">
                  <c:v>84.79777774400975</c:v>
                </c:pt>
                <c:pt idx="237" formatCode="0">
                  <c:v>85.157090361569104</c:v>
                </c:pt>
                <c:pt idx="238" formatCode="0">
                  <c:v>85.516402979128472</c:v>
                </c:pt>
                <c:pt idx="239" formatCode="0">
                  <c:v>85.87571559668784</c:v>
                </c:pt>
                <c:pt idx="240" formatCode="0">
                  <c:v>86.235028214247194</c:v>
                </c:pt>
                <c:pt idx="241" formatCode="0">
                  <c:v>86.594340831806562</c:v>
                </c:pt>
                <c:pt idx="242" formatCode="0">
                  <c:v>86.95365344936593</c:v>
                </c:pt>
                <c:pt idx="243" formatCode="0">
                  <c:v>87.312966066925284</c:v>
                </c:pt>
                <c:pt idx="244" formatCode="0">
                  <c:v>87.672278684484652</c:v>
                </c:pt>
                <c:pt idx="245" formatCode="0">
                  <c:v>88.031591302044021</c:v>
                </c:pt>
                <c:pt idx="246" formatCode="0">
                  <c:v>88.390903919603375</c:v>
                </c:pt>
                <c:pt idx="247" formatCode="0">
                  <c:v>88.750216537162743</c:v>
                </c:pt>
                <c:pt idx="248" formatCode="0">
                  <c:v>89.109529154722111</c:v>
                </c:pt>
                <c:pt idx="249" formatCode="0">
                  <c:v>89.468841772281465</c:v>
                </c:pt>
                <c:pt idx="250" formatCode="0">
                  <c:v>89.828154389840833</c:v>
                </c:pt>
                <c:pt idx="251" formatCode="0">
                  <c:v>90.187467007400201</c:v>
                </c:pt>
                <c:pt idx="252" formatCode="0">
                  <c:v>90.546779624959555</c:v>
                </c:pt>
                <c:pt idx="253" formatCode="0">
                  <c:v>90.906092242518923</c:v>
                </c:pt>
                <c:pt idx="254" formatCode="0">
                  <c:v>91.265404860078291</c:v>
                </c:pt>
                <c:pt idx="255" formatCode="0">
                  <c:v>91.624717477637645</c:v>
                </c:pt>
                <c:pt idx="256" formatCode="0">
                  <c:v>91.984030095197014</c:v>
                </c:pt>
                <c:pt idx="257" formatCode="0">
                  <c:v>92.343342712756382</c:v>
                </c:pt>
                <c:pt idx="258" formatCode="0">
                  <c:v>92.702655330315736</c:v>
                </c:pt>
                <c:pt idx="259" formatCode="0">
                  <c:v>93.061967947875104</c:v>
                </c:pt>
                <c:pt idx="260" formatCode="0">
                  <c:v>93.421280565434472</c:v>
                </c:pt>
                <c:pt idx="261" formatCode="0">
                  <c:v>93.780593182993826</c:v>
                </c:pt>
                <c:pt idx="262" formatCode="0">
                  <c:v>94.139905800553194</c:v>
                </c:pt>
                <c:pt idx="263" formatCode="0">
                  <c:v>94.499218418112562</c:v>
                </c:pt>
                <c:pt idx="264" formatCode="0">
                  <c:v>94.858531035671916</c:v>
                </c:pt>
                <c:pt idx="265" formatCode="0">
                  <c:v>95.217843653231284</c:v>
                </c:pt>
                <c:pt idx="266" formatCode="0">
                  <c:v>95.577156270790653</c:v>
                </c:pt>
                <c:pt idx="267" formatCode="0">
                  <c:v>95.936468888350007</c:v>
                </c:pt>
                <c:pt idx="268" formatCode="0">
                  <c:v>96.295781505909375</c:v>
                </c:pt>
                <c:pt idx="269" formatCode="0">
                  <c:v>96.655094123468743</c:v>
                </c:pt>
                <c:pt idx="270" formatCode="0">
                  <c:v>97.014406741028097</c:v>
                </c:pt>
                <c:pt idx="271" formatCode="0">
                  <c:v>97.373719358587465</c:v>
                </c:pt>
                <c:pt idx="272" formatCode="0">
                  <c:v>97.733031976146833</c:v>
                </c:pt>
                <c:pt idx="273" formatCode="0">
                  <c:v>98.092344593706187</c:v>
                </c:pt>
                <c:pt idx="274" formatCode="0">
                  <c:v>98.451657211265555</c:v>
                </c:pt>
                <c:pt idx="275" formatCode="0">
                  <c:v>98.810969828824923</c:v>
                </c:pt>
                <c:pt idx="276" formatCode="0">
                  <c:v>99.170282446384277</c:v>
                </c:pt>
                <c:pt idx="277" formatCode="0">
                  <c:v>99.529595063943646</c:v>
                </c:pt>
                <c:pt idx="278" formatCode="0">
                  <c:v>99.888907681503014</c:v>
                </c:pt>
                <c:pt idx="279" formatCode="0">
                  <c:v>100.24822029906237</c:v>
                </c:pt>
                <c:pt idx="280" formatCode="0">
                  <c:v>100.60753291662174</c:v>
                </c:pt>
                <c:pt idx="281" formatCode="0">
                  <c:v>100.9668455341811</c:v>
                </c:pt>
                <c:pt idx="282" formatCode="0">
                  <c:v>101.32615815174046</c:v>
                </c:pt>
                <c:pt idx="283" formatCode="0">
                  <c:v>101.68547076929983</c:v>
                </c:pt>
                <c:pt idx="284" formatCode="0">
                  <c:v>102.04478338685918</c:v>
                </c:pt>
                <c:pt idx="285" formatCode="0">
                  <c:v>102.40409600441855</c:v>
                </c:pt>
                <c:pt idx="286" formatCode="0">
                  <c:v>102.76340862197792</c:v>
                </c:pt>
                <c:pt idx="287" formatCode="0">
                  <c:v>103.12272123953727</c:v>
                </c:pt>
                <c:pt idx="288" formatCode="0">
                  <c:v>103.48203385709664</c:v>
                </c:pt>
                <c:pt idx="289" formatCode="0">
                  <c:v>103.84134647465601</c:v>
                </c:pt>
                <c:pt idx="290" formatCode="0">
                  <c:v>104.20065909221536</c:v>
                </c:pt>
                <c:pt idx="291" formatCode="0">
                  <c:v>104.55997170977473</c:v>
                </c:pt>
                <c:pt idx="292" formatCode="0">
                  <c:v>104.9192843273341</c:v>
                </c:pt>
                <c:pt idx="293" formatCode="0">
                  <c:v>105.27859694489345</c:v>
                </c:pt>
                <c:pt idx="294" formatCode="0">
                  <c:v>105.63790956245282</c:v>
                </c:pt>
                <c:pt idx="295" formatCode="0">
                  <c:v>105.99722218001219</c:v>
                </c:pt>
                <c:pt idx="296" formatCode="0">
                  <c:v>106.35653479757154</c:v>
                </c:pt>
                <c:pt idx="297" formatCode="0">
                  <c:v>106.71584741513091</c:v>
                </c:pt>
                <c:pt idx="298" formatCode="0">
                  <c:v>107.07516003269028</c:v>
                </c:pt>
                <c:pt idx="299" formatCode="0">
                  <c:v>107.43447265024963</c:v>
                </c:pt>
                <c:pt idx="300" formatCode="0">
                  <c:v>107.793785267809</c:v>
                </c:pt>
                <c:pt idx="301" formatCode="0">
                  <c:v>108.15309788536837</c:v>
                </c:pt>
                <c:pt idx="302" formatCode="0">
                  <c:v>108.51241050292772</c:v>
                </c:pt>
                <c:pt idx="303" formatCode="0">
                  <c:v>108.87172312048709</c:v>
                </c:pt>
                <c:pt idx="304" formatCode="0">
                  <c:v>109.23103573804646</c:v>
                </c:pt>
                <c:pt idx="305" formatCode="0">
                  <c:v>109.59034835560581</c:v>
                </c:pt>
                <c:pt idx="306" formatCode="0">
                  <c:v>109.94966097316518</c:v>
                </c:pt>
                <c:pt idx="307" formatCode="0">
                  <c:v>110.30897359072455</c:v>
                </c:pt>
                <c:pt idx="308" formatCode="0">
                  <c:v>110.6682862082839</c:v>
                </c:pt>
                <c:pt idx="309" formatCode="0">
                  <c:v>111.02759882584327</c:v>
                </c:pt>
                <c:pt idx="310" formatCode="0">
                  <c:v>111.38691144340264</c:v>
                </c:pt>
                <c:pt idx="311" formatCode="0">
                  <c:v>111.74622406096199</c:v>
                </c:pt>
                <c:pt idx="312" formatCode="0">
                  <c:v>112.10553667852136</c:v>
                </c:pt>
                <c:pt idx="313" formatCode="0">
                  <c:v>112.46484929608073</c:v>
                </c:pt>
                <c:pt idx="314" formatCode="0">
                  <c:v>112.82416191364008</c:v>
                </c:pt>
                <c:pt idx="315" formatCode="0">
                  <c:v>113.18347453119945</c:v>
                </c:pt>
                <c:pt idx="316" formatCode="0">
                  <c:v>113.54278714875882</c:v>
                </c:pt>
                <c:pt idx="317" formatCode="0">
                  <c:v>113.90209976631817</c:v>
                </c:pt>
                <c:pt idx="318" formatCode="0">
                  <c:v>114.26141238387754</c:v>
                </c:pt>
                <c:pt idx="319" formatCode="0">
                  <c:v>114.62072500143691</c:v>
                </c:pt>
                <c:pt idx="320" formatCode="0">
                  <c:v>114.98003761899626</c:v>
                </c:pt>
                <c:pt idx="321" formatCode="0">
                  <c:v>115.33935023655563</c:v>
                </c:pt>
                <c:pt idx="322" formatCode="0">
                  <c:v>115.698662854115</c:v>
                </c:pt>
                <c:pt idx="323" formatCode="0">
                  <c:v>116.05797547167435</c:v>
                </c:pt>
                <c:pt idx="324" formatCode="0">
                  <c:v>116.41728808923372</c:v>
                </c:pt>
                <c:pt idx="325" formatCode="0">
                  <c:v>116.77660070679309</c:v>
                </c:pt>
                <c:pt idx="326" formatCode="0">
                  <c:v>117.13591332435244</c:v>
                </c:pt>
                <c:pt idx="327" formatCode="0">
                  <c:v>117.49522594191181</c:v>
                </c:pt>
                <c:pt idx="328" formatCode="0">
                  <c:v>117.85453855947118</c:v>
                </c:pt>
                <c:pt idx="329" formatCode="0">
                  <c:v>118.21385117703053</c:v>
                </c:pt>
                <c:pt idx="330" formatCode="0">
                  <c:v>118.5731637945899</c:v>
                </c:pt>
                <c:pt idx="331" formatCode="0">
                  <c:v>118.93247641214927</c:v>
                </c:pt>
                <c:pt idx="332" formatCode="0">
                  <c:v>119.29178902970862</c:v>
                </c:pt>
                <c:pt idx="333" formatCode="0">
                  <c:v>119.65110164726799</c:v>
                </c:pt>
                <c:pt idx="334" formatCode="0">
                  <c:v>120.01041426482735</c:v>
                </c:pt>
                <c:pt idx="335" formatCode="0">
                  <c:v>120.36972688238671</c:v>
                </c:pt>
                <c:pt idx="336" formatCode="0">
                  <c:v>120.72903949994608</c:v>
                </c:pt>
                <c:pt idx="337" formatCode="0">
                  <c:v>121.08835211750544</c:v>
                </c:pt>
                <c:pt idx="338" formatCode="0">
                  <c:v>121.44766473506481</c:v>
                </c:pt>
                <c:pt idx="339" formatCode="0">
                  <c:v>121.80697735262417</c:v>
                </c:pt>
                <c:pt idx="340" formatCode="0">
                  <c:v>122.16628997018353</c:v>
                </c:pt>
                <c:pt idx="341" formatCode="0">
                  <c:v>122.5256025877429</c:v>
                </c:pt>
                <c:pt idx="342" formatCode="0">
                  <c:v>122.88491520530226</c:v>
                </c:pt>
                <c:pt idx="343" formatCode="0">
                  <c:v>123.24422782286162</c:v>
                </c:pt>
                <c:pt idx="344" formatCode="0">
                  <c:v>123.60354044042099</c:v>
                </c:pt>
                <c:pt idx="345" formatCode="0">
                  <c:v>123.96285305798035</c:v>
                </c:pt>
                <c:pt idx="346" formatCode="0">
                  <c:v>124.32216567553971</c:v>
                </c:pt>
                <c:pt idx="347" formatCode="0">
                  <c:v>124.68147829309908</c:v>
                </c:pt>
                <c:pt idx="348" formatCode="0">
                  <c:v>125.04079091065844</c:v>
                </c:pt>
                <c:pt idx="349" formatCode="0">
                  <c:v>125.4001035282178</c:v>
                </c:pt>
                <c:pt idx="350" formatCode="0">
                  <c:v>125.75941614577717</c:v>
                </c:pt>
                <c:pt idx="351" formatCode="0">
                  <c:v>126.11872876333653</c:v>
                </c:pt>
                <c:pt idx="352" formatCode="0">
                  <c:v>126.47804138089589</c:v>
                </c:pt>
                <c:pt idx="353" formatCode="0">
                  <c:v>126.83735399845526</c:v>
                </c:pt>
                <c:pt idx="354" formatCode="0">
                  <c:v>127.19666661601462</c:v>
                </c:pt>
                <c:pt idx="355" formatCode="0">
                  <c:v>127.55597923357398</c:v>
                </c:pt>
                <c:pt idx="356" formatCode="0">
                  <c:v>127.91529185113335</c:v>
                </c:pt>
                <c:pt idx="357" formatCode="0">
                  <c:v>128.2746044686927</c:v>
                </c:pt>
                <c:pt idx="358" formatCode="0">
                  <c:v>128.63391708625207</c:v>
                </c:pt>
                <c:pt idx="359" formatCode="0">
                  <c:v>128.99322970381144</c:v>
                </c:pt>
                <c:pt idx="360" formatCode="0.00">
                  <c:v>129.35254232137081</c:v>
                </c:pt>
              </c:numCache>
            </c:numRef>
          </c:xVal>
          <c:yVal>
            <c:numRef>
              <c:f>[0]!ордината_ствол_низ</c:f>
              <c:numCache>
                <c:formatCode>General</c:formatCode>
                <c:ptCount val="361"/>
                <c:pt idx="0">
                  <c:v>0</c:v>
                </c:pt>
                <c:pt idx="1">
                  <c:v>-3.4956476928311551</c:v>
                </c:pt>
                <c:pt idx="2">
                  <c:v>-4.9547551524547515</c:v>
                </c:pt>
                <c:pt idx="3">
                  <c:v>-6.0818555157754828</c:v>
                </c:pt>
                <c:pt idx="4">
                  <c:v>-7.0382152713403006</c:v>
                </c:pt>
                <c:pt idx="5">
                  <c:v>-7.8861225078189863</c:v>
                </c:pt>
                <c:pt idx="6">
                  <c:v>-8.6574317151756865</c:v>
                </c:pt>
                <c:pt idx="7">
                  <c:v>-9.3710109176492971</c:v>
                </c:pt>
                <c:pt idx="8">
                  <c:v>-10.039116829560484</c:v>
                </c:pt>
                <c:pt idx="9">
                  <c:v>-10.670236627125638</c:v>
                </c:pt>
                <c:pt idx="10">
                  <c:v>-11.270529986862947</c:v>
                </c:pt>
                <c:pt idx="11">
                  <c:v>-11.844631577495827</c:v>
                </c:pt>
                <c:pt idx="12">
                  <c:v>-12.396129762617919</c:v>
                </c:pt>
                <c:pt idx="13">
                  <c:v>-12.927868101545508</c:v>
                </c:pt>
                <c:pt idx="14">
                  <c:v>-13.442143737056753</c:v>
                </c:pt>
                <c:pt idx="15">
                  <c:v>-13.940842725115477</c:v>
                </c:pt>
                <c:pt idx="16">
                  <c:v>-14.425535182545694</c:v>
                </c:pt>
                <c:pt idx="17">
                  <c:v>-14.8975439269266</c:v>
                </c:pt>
                <c:pt idx="18">
                  <c:v>-15.357995103944424</c:v>
                </c:pt>
                <c:pt idx="19">
                  <c:v>-15.807856257354613</c:v>
                </c:pt>
                <c:pt idx="20">
                  <c:v>-16.247965446480769</c:v>
                </c:pt>
                <c:pt idx="21">
                  <c:v>-16.679053854128078</c:v>
                </c:pt>
                <c:pt idx="22">
                  <c:v>-17.10176357750851</c:v>
                </c:pt>
                <c:pt idx="23">
                  <c:v>-17.516661798355091</c:v>
                </c:pt>
                <c:pt idx="24">
                  <c:v>-17.924252192696233</c:v>
                </c:pt>
                <c:pt idx="25">
                  <c:v>-18.324984209243485</c:v>
                </c:pt>
                <c:pt idx="26">
                  <c:v>-18.719260682827528</c:v>
                </c:pt>
                <c:pt idx="27">
                  <c:v>-19.107444133388082</c:v>
                </c:pt>
                <c:pt idx="28">
                  <c:v>-19.489862017102137</c:v>
                </c:pt>
                <c:pt idx="29">
                  <c:v>-19.866811134667465</c:v>
                </c:pt>
                <c:pt idx="30">
                  <c:v>-20.238561356025603</c:v>
                </c:pt>
                <c:pt idx="31">
                  <c:v>-20.605358786452292</c:v>
                </c:pt>
                <c:pt idx="32">
                  <c:v>-20.967428472856113</c:v>
                </c:pt>
                <c:pt idx="33">
                  <c:v>-21.324976729128121</c:v>
                </c:pt>
                <c:pt idx="34">
                  <c:v>-21.678193143908803</c:v>
                </c:pt>
                <c:pt idx="35">
                  <c:v>-22.027252322065724</c:v>
                </c:pt>
                <c:pt idx="36">
                  <c:v>-22.372315401676136</c:v>
                </c:pt>
                <c:pt idx="37">
                  <c:v>-22.713531380784126</c:v>
                </c:pt>
                <c:pt idx="38">
                  <c:v>-23.051038282194853</c:v>
                </c:pt>
                <c:pt idx="39">
                  <c:v>-23.384964179745655</c:v>
                </c:pt>
                <c:pt idx="40">
                  <c:v>-23.71542810559297</c:v>
                </c:pt>
                <c:pt idx="41">
                  <c:v>-24.042540854885704</c:v>
                </c:pt>
                <c:pt idx="42">
                  <c:v>-24.366405701602272</c:v>
                </c:pt>
                <c:pt idx="43">
                  <c:v>-24.687119037199921</c:v>
                </c:pt>
                <c:pt idx="44">
                  <c:v>-25.004770941964523</c:v>
                </c:pt>
                <c:pt idx="45">
                  <c:v>-25.319445697490043</c:v>
                </c:pt>
                <c:pt idx="46">
                  <c:v>-25.631222247499121</c:v>
                </c:pt>
                <c:pt idx="47">
                  <c:v>-25.940174613197414</c:v>
                </c:pt>
                <c:pt idx="48">
                  <c:v>-26.246372268498007</c:v>
                </c:pt>
                <c:pt idx="49">
                  <c:v>-26.549880479729204</c:v>
                </c:pt>
                <c:pt idx="50">
                  <c:v>-26.850760613826303</c:v>
                </c:pt>
                <c:pt idx="51">
                  <c:v>-27.149070418487916</c:v>
                </c:pt>
                <c:pt idx="52">
                  <c:v>-27.444864277333046</c:v>
                </c:pt>
                <c:pt idx="53">
                  <c:v>-27.738193442715165</c:v>
                </c:pt>
                <c:pt idx="54">
                  <c:v>-28.029106248523057</c:v>
                </c:pt>
                <c:pt idx="55">
                  <c:v>-28.317648305017734</c:v>
                </c:pt>
                <c:pt idx="56">
                  <c:v>-28.60386267751128</c:v>
                </c:pt>
                <c:pt idx="57">
                  <c:v>-28.887790050484174</c:v>
                </c:pt>
                <c:pt idx="58">
                  <c:v>-29.169468878554703</c:v>
                </c:pt>
                <c:pt idx="59">
                  <c:v>-29.448935525555129</c:v>
                </c:pt>
                <c:pt idx="60">
                  <c:v>-29.726224392830968</c:v>
                </c:pt>
                <c:pt idx="61">
                  <c:v>-30.00136803775813</c:v>
                </c:pt>
                <c:pt idx="62">
                  <c:v>-30.274397283366433</c:v>
                </c:pt>
                <c:pt idx="63">
                  <c:v>-30.545341319864569</c:v>
                </c:pt>
                <c:pt idx="64">
                  <c:v>-30.81422779877888</c:v>
                </c:pt>
                <c:pt idx="65">
                  <c:v>-31.081082920346365</c:v>
                </c:pt>
                <c:pt idx="66">
                  <c:v>-31.345931514737078</c:v>
                </c:pt>
                <c:pt idx="67">
                  <c:v>-31.608797117625194</c:v>
                </c:pt>
                <c:pt idx="68">
                  <c:v>-31.869702040576296</c:v>
                </c:pt>
                <c:pt idx="69">
                  <c:v>-32.12866743667464</c:v>
                </c:pt>
                <c:pt idx="70">
                  <c:v>-32.385713361773128</c:v>
                </c:pt>
                <c:pt idx="71">
                  <c:v>-32.640858831713331</c:v>
                </c:pt>
                <c:pt idx="72">
                  <c:v>-32.894121875831097</c:v>
                </c:pt>
                <c:pt idx="73">
                  <c:v>-33.1455195870343</c:v>
                </c:pt>
                <c:pt idx="74">
                  <c:v>-33.395068168713635</c:v>
                </c:pt>
                <c:pt idx="75">
                  <c:v>-33.642782978724725</c:v>
                </c:pt>
                <c:pt idx="76">
                  <c:v>-33.88867857065835</c:v>
                </c:pt>
                <c:pt idx="77">
                  <c:v>-34.132768732597263</c:v>
                </c:pt>
                <c:pt idx="78">
                  <c:v>-34.375066523541641</c:v>
                </c:pt>
                <c:pt idx="79">
                  <c:v>-34.615584307668868</c:v>
                </c:pt>
                <c:pt idx="80">
                  <c:v>-34.854333786580561</c:v>
                </c:pt>
                <c:pt idx="81">
                  <c:v>-35.091326029676914</c:v>
                </c:pt>
                <c:pt idx="82">
                  <c:v>-35.32657150278677</c:v>
                </c:pt>
                <c:pt idx="83">
                  <c:v>-35.560080095172147</c:v>
                </c:pt>
                <c:pt idx="84">
                  <c:v>-35.791861145016114</c:v>
                </c:pt>
                <c:pt idx="85">
                  <c:v>-36.021923463494474</c:v>
                </c:pt>
                <c:pt idx="86">
                  <c:v>-36.250275357524387</c:v>
                </c:pt>
                <c:pt idx="87">
                  <c:v>-36.476924651275063</c:v>
                </c:pt>
                <c:pt idx="88">
                  <c:v>-36.70187870652024</c:v>
                </c:pt>
                <c:pt idx="89">
                  <c:v>-36.925144441905545</c:v>
                </c:pt>
                <c:pt idx="90">
                  <c:v>-37.146728351198561</c:v>
                </c:pt>
                <c:pt idx="91">
                  <c:v>-37.366636520584656</c:v>
                </c:pt>
                <c:pt idx="92">
                  <c:v>-37.584874645066982</c:v>
                </c:pt>
                <c:pt idx="93">
                  <c:v>-37.801448044024688</c:v>
                </c:pt>
                <c:pt idx="94">
                  <c:v>-38.016361675979837</c:v>
                </c:pt>
                <c:pt idx="95">
                  <c:v>-38.229620152619795</c:v>
                </c:pt>
                <c:pt idx="96">
                  <c:v>-38.44122775211887</c:v>
                </c:pt>
                <c:pt idx="97">
                  <c:v>-38.651188431799419</c:v>
                </c:pt>
                <c:pt idx="98">
                  <c:v>-38.859505840170705</c:v>
                </c:pt>
                <c:pt idx="99">
                  <c:v>-39.066183328380461</c:v>
                </c:pt>
                <c:pt idx="100">
                  <c:v>-39.27122396111217</c:v>
                </c:pt>
                <c:pt idx="101">
                  <c:v>-39.474630526959011</c:v>
                </c:pt>
                <c:pt idx="102">
                  <c:v>-39.676405548302881</c:v>
                </c:pt>
                <c:pt idx="103">
                  <c:v>-39.876551290725651</c:v>
                </c:pt>
                <c:pt idx="104">
                  <c:v>-40.075069771977674</c:v>
                </c:pt>
                <c:pt idx="105">
                  <c:v>-40.271962770527175</c:v>
                </c:pt>
                <c:pt idx="106">
                  <c:v>-40.467231833712397</c:v>
                </c:pt>
                <c:pt idx="107">
                  <c:v>-40.660878285517477</c:v>
                </c:pt>
                <c:pt idx="108">
                  <c:v>-40.852903233991178</c:v>
                </c:pt>
                <c:pt idx="109">
                  <c:v>-41.043307578326832</c:v>
                </c:pt>
                <c:pt idx="110">
                  <c:v>-41.232092015620509</c:v>
                </c:pt>
                <c:pt idx="111">
                  <c:v>-41.419257047323576</c:v>
                </c:pt>
                <c:pt idx="112">
                  <c:v>-41.604802985404433</c:v>
                </c:pt>
                <c:pt idx="113">
                  <c:v>-41.788729958234143</c:v>
                </c:pt>
                <c:pt idx="114">
                  <c:v>-41.971037916208736</c:v>
                </c:pt>
                <c:pt idx="115">
                  <c:v>-42.151726637121087</c:v>
                </c:pt>
                <c:pt idx="116">
                  <c:v>-42.330795731294167</c:v>
                </c:pt>
                <c:pt idx="117">
                  <c:v>-42.508244646486688</c:v>
                </c:pt>
                <c:pt idx="118">
                  <c:v>-42.684072672581721</c:v>
                </c:pt>
                <c:pt idx="119">
                  <c:v>-42.858278946068211</c:v>
                </c:pt>
                <c:pt idx="120">
                  <c:v>-43.030862454324684</c:v>
                </c:pt>
                <c:pt idx="121">
                  <c:v>-43.201822039713917</c:v>
                </c:pt>
                <c:pt idx="122">
                  <c:v>-43.371156403497032</c:v>
                </c:pt>
                <c:pt idx="123">
                  <c:v>-43.538864109574668</c:v>
                </c:pt>
                <c:pt idx="124">
                  <c:v>-43.70494358806279</c:v>
                </c:pt>
                <c:pt idx="125">
                  <c:v>-43.869393138710116</c:v>
                </c:pt>
                <c:pt idx="126">
                  <c:v>-44.032210934163651</c:v>
                </c:pt>
                <c:pt idx="127">
                  <c:v>-44.193395023088833</c:v>
                </c:pt>
                <c:pt idx="128">
                  <c:v>-44.352943333149938</c:v>
                </c:pt>
                <c:pt idx="129">
                  <c:v>-44.510853673856474</c:v>
                </c:pt>
                <c:pt idx="130">
                  <c:v>-44.667123739280882</c:v>
                </c:pt>
                <c:pt idx="131">
                  <c:v>-44.821751110652428</c:v>
                </c:pt>
                <c:pt idx="132">
                  <c:v>-44.974733258832103</c:v>
                </c:pt>
                <c:pt idx="133">
                  <c:v>-45.126067546672978</c:v>
                </c:pt>
                <c:pt idx="134">
                  <c:v>-45.275751231270277</c:v>
                </c:pt>
                <c:pt idx="135">
                  <c:v>-45.42378146610509</c:v>
                </c:pt>
                <c:pt idx="136">
                  <c:v>-45.57015530308567</c:v>
                </c:pt>
                <c:pt idx="137">
                  <c:v>-45.714869694489693</c:v>
                </c:pt>
                <c:pt idx="138">
                  <c:v>-45.857921494811038</c:v>
                </c:pt>
                <c:pt idx="139">
                  <c:v>-45.99930746251426</c:v>
                </c:pt>
                <c:pt idx="140">
                  <c:v>-46.13902426169976</c:v>
                </c:pt>
                <c:pt idx="141">
                  <c:v>-46.277068463682475</c:v>
                </c:pt>
                <c:pt idx="142">
                  <c:v>-46.413436548486963</c:v>
                </c:pt>
                <c:pt idx="143">
                  <c:v>-46.548124906261215</c:v>
                </c:pt>
                <c:pt idx="144">
                  <c:v>-46.681129838611817</c:v>
                </c:pt>
                <c:pt idx="145">
                  <c:v>-46.81244755986264</c:v>
                </c:pt>
                <c:pt idx="146">
                  <c:v>-46.942074198239268</c:v>
                </c:pt>
                <c:pt idx="147">
                  <c:v>-47.070005796981029</c:v>
                </c:pt>
                <c:pt idx="148">
                  <c:v>-47.196238315382878</c:v>
                </c:pt>
                <c:pt idx="149">
                  <c:v>-47.320767629768561</c:v>
                </c:pt>
                <c:pt idx="150">
                  <c:v>-47.443589534396999</c:v>
                </c:pt>
                <c:pt idx="151">
                  <c:v>-47.564699742303361</c:v>
                </c:pt>
                <c:pt idx="152">
                  <c:v>-47.684093886076411</c:v>
                </c:pt>
                <c:pt idx="153">
                  <c:v>-47.801767518573364</c:v>
                </c:pt>
                <c:pt idx="154">
                  <c:v>-47.917716113573768</c:v>
                </c:pt>
                <c:pt idx="155">
                  <c:v>-48.031935066373435</c:v>
                </c:pt>
                <c:pt idx="156">
                  <c:v>-48.144419694319708</c:v>
                </c:pt>
                <c:pt idx="157">
                  <c:v>-48.255165237288935</c:v>
                </c:pt>
                <c:pt idx="158">
                  <c:v>-48.364166858107247</c:v>
                </c:pt>
                <c:pt idx="159">
                  <c:v>-48.471419642915613</c:v>
                </c:pt>
                <c:pt idx="160">
                  <c:v>-48.576918601479711</c:v>
                </c:pt>
                <c:pt idx="161">
                  <c:v>-48.68065866744557</c:v>
                </c:pt>
                <c:pt idx="162">
                  <c:v>-48.78263469854177</c:v>
                </c:pt>
                <c:pt idx="163">
                  <c:v>-48.88284147672843</c:v>
                </c:pt>
                <c:pt idx="164">
                  <c:v>-48.98127370829387</c:v>
                </c:pt>
                <c:pt idx="165">
                  <c:v>-49.077926023899302</c:v>
                </c:pt>
                <c:pt idx="166">
                  <c:v>-49.172792978571941</c:v>
                </c:pt>
                <c:pt idx="167">
                  <c:v>-49.265869051646888</c:v>
                </c:pt>
                <c:pt idx="168">
                  <c:v>-49.357148646658118</c:v>
                </c:pt>
                <c:pt idx="169">
                  <c:v>-49.446626091178793</c:v>
                </c:pt>
                <c:pt idx="170">
                  <c:v>-49.53429563661097</c:v>
                </c:pt>
                <c:pt idx="171">
                  <c:v>-49.620151457925004</c:v>
                </c:pt>
                <c:pt idx="172">
                  <c:v>-49.704187653348512</c:v>
                </c:pt>
                <c:pt idx="173">
                  <c:v>-49.786398244005035</c:v>
                </c:pt>
                <c:pt idx="174">
                  <c:v>-49.866777173502165</c:v>
                </c:pt>
                <c:pt idx="175">
                  <c:v>-49.945318307469272</c:v>
                </c:pt>
                <c:pt idx="176">
                  <c:v>-50.022015433044366</c:v>
                </c:pt>
                <c:pt idx="177">
                  <c:v>-50.096862258310097</c:v>
                </c:pt>
                <c:pt idx="178">
                  <c:v>-50.169852411678434</c:v>
                </c:pt>
                <c:pt idx="179">
                  <c:v>-50.240979441223828</c:v>
                </c:pt>
                <c:pt idx="180">
                  <c:v>-50.310236813964302</c:v>
                </c:pt>
                <c:pt idx="181">
                  <c:v>-50.377617915090099</c:v>
                </c:pt>
                <c:pt idx="182">
                  <c:v>-50.443116047139341</c:v>
                </c:pt>
                <c:pt idx="183">
                  <c:v>-50.506724429120162</c:v>
                </c:pt>
                <c:pt idx="184">
                  <c:v>-50.568436195578542</c:v>
                </c:pt>
                <c:pt idx="185">
                  <c:v>-50.628244395611311</c:v>
                </c:pt>
                <c:pt idx="186">
                  <c:v>-50.686141991823426</c:v>
                </c:pt>
                <c:pt idx="187">
                  <c:v>-50.742121859228817</c:v>
                </c:pt>
                <c:pt idx="188">
                  <c:v>-50.796176784093738</c:v>
                </c:pt>
                <c:pt idx="189">
                  <c:v>-50.848299462721791</c:v>
                </c:pt>
                <c:pt idx="190">
                  <c:v>-50.898482500179689</c:v>
                </c:pt>
                <c:pt idx="191">
                  <c:v>-50.946718408962361</c:v>
                </c:pt>
                <c:pt idx="192">
                  <c:v>-50.992999607596602</c:v>
                </c:pt>
                <c:pt idx="193">
                  <c:v>-51.037318419181673</c:v>
                </c:pt>
                <c:pt idx="194">
                  <c:v>-51.079667069865884</c:v>
                </c:pt>
                <c:pt idx="195">
                  <c:v>-51.120037687257451</c:v>
                </c:pt>
                <c:pt idx="196">
                  <c:v>-51.158422298768436</c:v>
                </c:pt>
                <c:pt idx="197">
                  <c:v>-51.194812829890019</c:v>
                </c:pt>
                <c:pt idx="198">
                  <c:v>-51.229201102397475</c:v>
                </c:pt>
                <c:pt idx="199">
                  <c:v>-51.261578832483323</c:v>
                </c:pt>
                <c:pt idx="200">
                  <c:v>-51.291937628816626</c:v>
                </c:pt>
                <c:pt idx="201">
                  <c:v>-51.320268990526529</c:v>
                </c:pt>
                <c:pt idx="202">
                  <c:v>-51.34656430510821</c:v>
                </c:pt>
                <c:pt idx="203">
                  <c:v>-51.370814846248962</c:v>
                </c:pt>
                <c:pt idx="204">
                  <c:v>-51.393011771572233</c:v>
                </c:pt>
                <c:pt idx="205">
                  <c:v>-51.413146120297291</c:v>
                </c:pt>
                <c:pt idx="206">
                  <c:v>-51.431208810812109</c:v>
                </c:pt>
                <c:pt idx="207">
                  <c:v>-51.447190638156812</c:v>
                </c:pt>
                <c:pt idx="208">
                  <c:v>-51.461082271415165</c:v>
                </c:pt>
                <c:pt idx="209">
                  <c:v>-51.472874251010978</c:v>
                </c:pt>
                <c:pt idx="210">
                  <c:v>-51.482556985906882</c:v>
                </c:pt>
                <c:pt idx="211">
                  <c:v>-51.490120750701941</c:v>
                </c:pt>
                <c:pt idx="212">
                  <c:v>-51.495555682625159</c:v>
                </c:pt>
                <c:pt idx="213">
                  <c:v>-51.498851778421383</c:v>
                </c:pt>
                <c:pt idx="214">
                  <c:v>-51.499998891125891</c:v>
                </c:pt>
                <c:pt idx="215">
                  <c:v>-51.498986726724169</c:v>
                </c:pt>
                <c:pt idx="216">
                  <c:v>-51.495804840692713</c:v>
                </c:pt>
                <c:pt idx="217">
                  <c:v>-51.490442634416894</c:v>
                </c:pt>
                <c:pt idx="218">
                  <c:v>-51.482889351481468</c:v>
                </c:pt>
                <c:pt idx="219">
                  <c:v>-51.473134073829328</c:v>
                </c:pt>
                <c:pt idx="220">
                  <c:v>-51.461165717783537</c:v>
                </c:pt>
                <c:pt idx="221">
                  <c:v>-51.446973029927982</c:v>
                </c:pt>
                <c:pt idx="222">
                  <c:v>-51.430544582841101</c:v>
                </c:pt>
                <c:pt idx="223">
                  <c:v>-51.411868770677401</c:v>
                </c:pt>
                <c:pt idx="224">
                  <c:v>-51.390933804591036</c:v>
                </c:pt>
                <c:pt idx="225">
                  <c:v>-51.367727707995257</c:v>
                </c:pt>
                <c:pt idx="226">
                  <c:v>-51.342238311651585</c:v>
                </c:pt>
                <c:pt idx="227">
                  <c:v>-51.314453248581934</c:v>
                </c:pt>
                <c:pt idx="228">
                  <c:v>-51.284359948796762</c:v>
                </c:pt>
                <c:pt idx="229">
                  <c:v>-51.251945633831973</c:v>
                </c:pt>
                <c:pt idx="230">
                  <c:v>-51.217197311086657</c:v>
                </c:pt>
                <c:pt idx="231">
                  <c:v>-51.18010176795395</c:v>
                </c:pt>
                <c:pt idx="232">
                  <c:v>-51.140645565736065</c:v>
                </c:pt>
                <c:pt idx="233">
                  <c:v>-51.098815033334887</c:v>
                </c:pt>
                <c:pt idx="234">
                  <c:v>-51.05459626070855</c:v>
                </c:pt>
                <c:pt idx="235">
                  <c:v>-51.007975092084202</c:v>
                </c:pt>
                <c:pt idx="236">
                  <c:v>-50.95893711891636</c:v>
                </c:pt>
                <c:pt idx="237">
                  <c:v>-50.90746767258009</c:v>
                </c:pt>
                <c:pt idx="238">
                  <c:v>-50.853551816787252</c:v>
                </c:pt>
                <c:pt idx="239">
                  <c:v>-50.797174339713791</c:v>
                </c:pt>
                <c:pt idx="240">
                  <c:v>-50.738319745825159</c:v>
                </c:pt>
                <c:pt idx="241">
                  <c:v>-50.676972247386203</c:v>
                </c:pt>
                <c:pt idx="242">
                  <c:v>-50.613115755641502</c:v>
                </c:pt>
                <c:pt idx="243">
                  <c:v>-50.546733871650801</c:v>
                </c:pt>
                <c:pt idx="244">
                  <c:v>-50.477809876763779</c:v>
                </c:pt>
                <c:pt idx="245">
                  <c:v>-50.406326722717282</c:v>
                </c:pt>
                <c:pt idx="246">
                  <c:v>-50.332267021337273</c:v>
                </c:pt>
                <c:pt idx="247">
                  <c:v>-50.255613033826528</c:v>
                </c:pt>
                <c:pt idx="248">
                  <c:v>-50.17634665961868</c:v>
                </c:pt>
                <c:pt idx="249">
                  <c:v>-50.094449424776926</c:v>
                </c:pt>
                <c:pt idx="250">
                  <c:v>-50.009902469915652</c:v>
                </c:pt>
                <c:pt idx="251">
                  <c:v>-49.922686537621175</c:v>
                </c:pt>
                <c:pt idx="252">
                  <c:v>-49.832781959346647</c:v>
                </c:pt>
                <c:pt idx="253">
                  <c:v>-49.7401686417546</c:v>
                </c:pt>
                <c:pt idx="254">
                  <c:v>-49.64482605247904</c:v>
                </c:pt>
                <c:pt idx="255">
                  <c:v>-49.546733205277334</c:v>
                </c:pt>
                <c:pt idx="256">
                  <c:v>-49.44586864454007</c:v>
                </c:pt>
                <c:pt idx="257">
                  <c:v>-49.342210429125316</c:v>
                </c:pt>
                <c:pt idx="258">
                  <c:v>-49.235736115481465</c:v>
                </c:pt>
                <c:pt idx="259">
                  <c:v>-49.126422740020672</c:v>
                </c:pt>
                <c:pt idx="260">
                  <c:v>-49.014246800702246</c:v>
                </c:pt>
                <c:pt idx="261">
                  <c:v>-48.899184237782926</c:v>
                </c:pt>
                <c:pt idx="262">
                  <c:v>-48.781210413688051</c:v>
                </c:pt>
                <c:pt idx="263">
                  <c:v>-48.66030009195461</c:v>
                </c:pt>
                <c:pt idx="264">
                  <c:v>-48.536427415193842</c:v>
                </c:pt>
                <c:pt idx="265">
                  <c:v>-48.409565882017446</c:v>
                </c:pt>
                <c:pt idx="266">
                  <c:v>-48.279688322867941</c:v>
                </c:pt>
                <c:pt idx="267">
                  <c:v>-48.146766874689234</c:v>
                </c:pt>
                <c:pt idx="268">
                  <c:v>-48.010772954369074</c:v>
                </c:pt>
                <c:pt idx="269">
                  <c:v>-47.87167723088055</c:v>
                </c:pt>
                <c:pt idx="270">
                  <c:v>-47.729449596044098</c:v>
                </c:pt>
                <c:pt idx="271">
                  <c:v>-47.584059133826315</c:v>
                </c:pt>
                <c:pt idx="272">
                  <c:v>-47.435474088085357</c:v>
                </c:pt>
                <c:pt idx="273">
                  <c:v>-47.283661828666197</c:v>
                </c:pt>
                <c:pt idx="274">
                  <c:v>-47.128588815742027</c:v>
                </c:pt>
                <c:pt idx="275">
                  <c:v>-46.970220562289768</c:v>
                </c:pt>
                <c:pt idx="276">
                  <c:v>-46.808521594579553</c:v>
                </c:pt>
                <c:pt idx="277">
                  <c:v>-46.643455410548434</c:v>
                </c:pt>
                <c:pt idx="278">
                  <c:v>-46.474984435918635</c:v>
                </c:pt>
                <c:pt idx="279">
                  <c:v>-46.303069977909558</c:v>
                </c:pt>
                <c:pt idx="280">
                  <c:v>-46.127672176380287</c:v>
                </c:pt>
                <c:pt idx="281">
                  <c:v>-45.948749952226976</c:v>
                </c:pt>
                <c:pt idx="282">
                  <c:v>-45.766260952843837</c:v>
                </c:pt>
                <c:pt idx="283">
                  <c:v>-45.58016149444169</c:v>
                </c:pt>
                <c:pt idx="284">
                  <c:v>-45.390406500999795</c:v>
                </c:pt>
                <c:pt idx="285">
                  <c:v>-45.19694943960797</c:v>
                </c:pt>
                <c:pt idx="286">
                  <c:v>-44.999742251934762</c:v>
                </c:pt>
                <c:pt idx="287">
                  <c:v>-44.798735281534363</c:v>
                </c:pt>
                <c:pt idx="288">
                  <c:v>-44.593877196679067</c:v>
                </c:pt>
                <c:pt idx="289">
                  <c:v>-44.385114908376337</c:v>
                </c:pt>
                <c:pt idx="290">
                  <c:v>-44.172393483197844</c:v>
                </c:pt>
                <c:pt idx="291">
                  <c:v>-43.955656050513134</c:v>
                </c:pt>
                <c:pt idx="292">
                  <c:v>-43.734843703683218</c:v>
                </c:pt>
                <c:pt idx="293">
                  <c:v>-43.509895394725248</c:v>
                </c:pt>
                <c:pt idx="294">
                  <c:v>-43.28074782191333</c:v>
                </c:pt>
                <c:pt idx="295">
                  <c:v>-43.047335309727373</c:v>
                </c:pt>
                <c:pt idx="296">
                  <c:v>-42.809589680502704</c:v>
                </c:pt>
                <c:pt idx="297">
                  <c:v>-42.56744011706796</c:v>
                </c:pt>
                <c:pt idx="298">
                  <c:v>-42.320813015584775</c:v>
                </c:pt>
                <c:pt idx="299">
                  <c:v>-42.069631827720329</c:v>
                </c:pt>
                <c:pt idx="300">
                  <c:v>-41.81381689119155</c:v>
                </c:pt>
                <c:pt idx="301">
                  <c:v>-41.553285247614674</c:v>
                </c:pt>
                <c:pt idx="302">
                  <c:v>-41.287950446477218</c:v>
                </c:pt>
                <c:pt idx="303">
                  <c:v>-41.017722333915799</c:v>
                </c:pt>
                <c:pt idx="304">
                  <c:v>-40.742506824833704</c:v>
                </c:pt>
                <c:pt idx="305">
                  <c:v>-40.462205656720727</c:v>
                </c:pt>
                <c:pt idx="306">
                  <c:v>-40.176716123345024</c:v>
                </c:pt>
                <c:pt idx="307">
                  <c:v>-39.885930786265021</c:v>
                </c:pt>
                <c:pt idx="308">
                  <c:v>-39.589737161857727</c:v>
                </c:pt>
                <c:pt idx="309">
                  <c:v>-39.288017381271509</c:v>
                </c:pt>
                <c:pt idx="310">
                  <c:v>-38.980647820379538</c:v>
                </c:pt>
                <c:pt idx="311">
                  <c:v>-38.667498696429895</c:v>
                </c:pt>
                <c:pt idx="312">
                  <c:v>-38.348433627648006</c:v>
                </c:pt>
                <c:pt idx="313">
                  <c:v>-38.023309151540012</c:v>
                </c:pt>
                <c:pt idx="314">
                  <c:v>-37.691974197054122</c:v>
                </c:pt>
                <c:pt idx="315">
                  <c:v>-37.354269505072395</c:v>
                </c:pt>
                <c:pt idx="316">
                  <c:v>-37.010026990903093</c:v>
                </c:pt>
                <c:pt idx="317">
                  <c:v>-36.659069041505802</c:v>
                </c:pt>
                <c:pt idx="318">
                  <c:v>-36.301207739079331</c:v>
                </c:pt>
                <c:pt idx="319">
                  <c:v>-35.936244001340974</c:v>
                </c:pt>
                <c:pt idx="320">
                  <c:v>-35.563966627287456</c:v>
                </c:pt>
                <c:pt idx="321">
                  <c:v>-35.184151235397032</c:v>
                </c:pt>
                <c:pt idx="322">
                  <c:v>-34.79655907905051</c:v>
                </c:pt>
                <c:pt idx="323">
                  <c:v>-34.400935721331159</c:v>
                </c:pt>
                <c:pt idx="324">
                  <c:v>-33.997009548214344</c:v>
                </c:pt>
                <c:pt idx="325">
                  <c:v>-33.584490095348372</c:v>
                </c:pt>
                <c:pt idx="326">
                  <c:v>-33.163066158994994</c:v>
                </c:pt>
                <c:pt idx="327">
                  <c:v>-32.73240365604034</c:v>
                </c:pt>
                <c:pt idx="328">
                  <c:v>-32.292143191030981</c:v>
                </c:pt>
                <c:pt idx="329">
                  <c:v>-31.841897279593411</c:v>
                </c:pt>
                <c:pt idx="330">
                  <c:v>-31.381247166904391</c:v>
                </c:pt>
                <c:pt idx="331">
                  <c:v>-30.909739166492223</c:v>
                </c:pt>
                <c:pt idx="332">
                  <c:v>-30.426880427773831</c:v>
                </c:pt>
                <c:pt idx="333">
                  <c:v>-29.932134019294939</c:v>
                </c:pt>
                <c:pt idx="334">
                  <c:v>-29.424913187195529</c:v>
                </c:pt>
                <c:pt idx="335">
                  <c:v>-28.904574612982859</c:v>
                </c:pt>
                <c:pt idx="336">
                  <c:v>-28.370410448514214</c:v>
                </c:pt>
                <c:pt idx="337">
                  <c:v>-27.821638845323513</c:v>
                </c:pt>
                <c:pt idx="338">
                  <c:v>-27.257392614615831</c:v>
                </c:pt>
                <c:pt idx="339">
                  <c:v>-26.67670554555907</c:v>
                </c:pt>
                <c:pt idx="340">
                  <c:v>-26.078495761485954</c:v>
                </c:pt>
                <c:pt idx="341">
                  <c:v>-25.461545289330253</c:v>
                </c:pt>
                <c:pt idx="342">
                  <c:v>-24.824474731505735</c:v>
                </c:pt>
                <c:pt idx="343">
                  <c:v>-24.165711522213904</c:v>
                </c:pt>
                <c:pt idx="344">
                  <c:v>-23.483449660235944</c:v>
                </c:pt>
                <c:pt idx="345">
                  <c:v>-22.775597938709719</c:v>
                </c:pt>
                <c:pt idx="346">
                  <c:v>-22.039712376358128</c:v>
                </c:pt>
                <c:pt idx="347">
                  <c:v>-21.272906518206039</c:v>
                </c:pt>
                <c:pt idx="348">
                  <c:v>-20.471730034385338</c:v>
                </c:pt>
                <c:pt idx="349">
                  <c:v>-19.632000727846595</c:v>
                </c:pt>
                <c:pt idx="350">
                  <c:v>-18.748566010874981</c:v>
                </c:pt>
                <c:pt idx="351">
                  <c:v>-17.814953844207658</c:v>
                </c:pt>
                <c:pt idx="352">
                  <c:v>-16.822843165703368</c:v>
                </c:pt>
                <c:pt idx="353">
                  <c:v>-15.761224523488719</c:v>
                </c:pt>
                <c:pt idx="354">
                  <c:v>-14.614995399976396</c:v>
                </c:pt>
                <c:pt idx="355">
                  <c:v>-13.362440448684431</c:v>
                </c:pt>
                <c:pt idx="356">
                  <c:v>-11.970274543170978</c:v>
                </c:pt>
                <c:pt idx="357">
                  <c:v>-10.382542120691424</c:v>
                </c:pt>
                <c:pt idx="358">
                  <c:v>-8.4902927639265613</c:v>
                </c:pt>
                <c:pt idx="359">
                  <c:v>-6.0126774701027363</c:v>
                </c:pt>
                <c:pt idx="360">
                  <c:v>-6.4209031572346001E-15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C17D-48A3-8F50-538A2476FD05}"/>
            </c:ext>
          </c:extLst>
        </c:ser>
        <c:ser>
          <c:idx val="3"/>
          <c:order val="2"/>
          <c:tx>
            <c:v>Начало_лекала_ствол</c:v>
          </c:tx>
          <c:spPr>
            <a:ln>
              <a:solidFill>
                <a:schemeClr val="accent5">
                  <a:lumMod val="50000"/>
                </a:schemeClr>
              </a:solidFill>
            </a:ln>
          </c:spPr>
          <c:marker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dLbls>
            <c:dLbl>
              <c:idx val="0"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3344280240831962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D16B-42BB-8AD9-B3E05D19DAA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3.2249589490968796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9E29-4995-BA9B-746A8694848E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'Тр. пр.  переходн. со смещ. отр'!$S$82:$S$83</c:f>
              <c:numCache>
                <c:formatCode>0.00</c:formatCode>
                <c:ptCount val="2"/>
                <c:pt idx="0">
                  <c:v>0</c:v>
                </c:pt>
                <c:pt idx="1">
                  <c:v>1E-4</c:v>
                </c:pt>
              </c:numCache>
            </c:numRef>
          </c:xVal>
          <c:yVal>
            <c:numRef>
              <c:f>'Тр. пр.  переходн. со смещ. отр'!$R$82:$R$83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7D-48A3-8F50-538A2476FD05}"/>
            </c:ext>
          </c:extLst>
        </c:ser>
        <c:ser>
          <c:idx val="1"/>
          <c:order val="3"/>
          <c:tx>
            <c:v>Длина_ствол</c:v>
          </c:tx>
          <c:spPr>
            <a:ln w="25400">
              <a:solidFill>
                <a:schemeClr val="accent5">
                  <a:lumMod val="50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6.8426197458455523E-3"/>
                  <c:y val="-5.2631578947368418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17D-48A3-8F50-538A2476FD05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'Тр. пр.  переходн. со смещ. отр'!$AI$82:$AI$83</c:f>
              <c:numCache>
                <c:formatCode>0.00</c:formatCode>
                <c:ptCount val="2"/>
                <c:pt idx="0">
                  <c:v>0</c:v>
                </c:pt>
                <c:pt idx="1">
                  <c:v>129.35254232137081</c:v>
                </c:pt>
              </c:numCache>
            </c:numRef>
          </c:xVal>
          <c:yVal>
            <c:numRef>
              <c:f>'Тр. пр.  переходн. со смещ. отр'!$AH$82:$AH$83</c:f>
              <c:numCache>
                <c:formatCode>0.00</c:formatCode>
                <c:ptCount val="2"/>
                <c:pt idx="0">
                  <c:v>0</c:v>
                </c:pt>
                <c:pt idx="1">
                  <c:v>-6.4209031572346001E-15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7D-48A3-8F50-538A2476FD05}"/>
            </c:ext>
          </c:extLst>
        </c:ser>
        <c:ser>
          <c:idx val="2"/>
          <c:order val="4"/>
          <c:tx>
            <c:v>Высота_ствол</c:v>
          </c:tx>
          <c:spPr>
            <a:ln w="12700">
              <a:solidFill>
                <a:schemeClr val="bg2"/>
              </a:solidFill>
            </a:ln>
          </c:spPr>
          <c:marker>
            <c:spPr>
              <a:ln w="12700">
                <a:solidFill>
                  <a:schemeClr val="bg2"/>
                </a:solidFill>
              </a:ln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2107279693486587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9-C17D-48A3-8F50-538A2476FD0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08B0737-D9F1-443E-AA86-9ABF721FAE7E}" type="YVALUE">
                      <a:rPr lang="en-US"/>
                      <a:pPr/>
                      <a:t>[ЗНАЧЕНИЕ Y]</a:t>
                    </a:fld>
                    <a:endParaRPr lang="ru-RU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A-C17D-48A3-8F50-538A2476FD0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'Тр. пр.  переходн. со смещ. отр'!$AG$82:$AG$83</c:f>
              <c:numCache>
                <c:formatCode>0.00</c:formatCode>
                <c:ptCount val="2"/>
                <c:pt idx="0">
                  <c:v>64.676271160685403</c:v>
                </c:pt>
                <c:pt idx="1">
                  <c:v>64.676271160685403</c:v>
                </c:pt>
              </c:numCache>
            </c:numRef>
          </c:xVal>
          <c:yVal>
            <c:numRef>
              <c:f>'Тр. пр.  переходн. со смещ. отр'!$AF$82:$AF$83</c:f>
              <c:numCache>
                <c:formatCode>0.00</c:formatCode>
                <c:ptCount val="2"/>
                <c:pt idx="0">
                  <c:v>50.310236813964302</c:v>
                </c:pt>
                <c:pt idx="1">
                  <c:v>-50.310236813964302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'Тр. пр.  переходн. со смещ. отр'!$AG$82</c15:f>
                <c15:dlblRangeCache>
                  <c:ptCount val="1"/>
                  <c:pt idx="0">
                    <c:v>64,68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8-C17D-48A3-8F50-538A2476FD05}"/>
            </c:ext>
          </c:extLst>
        </c:ser>
        <c:ser>
          <c:idx val="5"/>
          <c:order val="5"/>
          <c:tx>
            <c:v>1 четверть</c:v>
          </c:tx>
          <c:spPr>
            <a:ln w="12700">
              <a:solidFill>
                <a:schemeClr val="bg2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4.2805474095796679E-2"/>
                  <c:y val="-2.75735294117647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739-4FCD-BF60-B267FCF069D3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'Тр. пр.  переходн. со смещ. отр'!$U$82:$U$83</c:f>
              <c:numCache>
                <c:formatCode>0.00</c:formatCode>
                <c:ptCount val="2"/>
                <c:pt idx="0">
                  <c:v>32.338135580342701</c:v>
                </c:pt>
                <c:pt idx="1">
                  <c:v>32.338135580342701</c:v>
                </c:pt>
              </c:numCache>
            </c:numRef>
          </c:xVal>
          <c:yVal>
            <c:numRef>
              <c:f>'Тр. пр.  переходн. со смещ. отр'!$T$82:$T$83</c:f>
              <c:numCache>
                <c:formatCode>0.00</c:formatCode>
                <c:ptCount val="2"/>
                <c:pt idx="0">
                  <c:v>37.146728351198561</c:v>
                </c:pt>
                <c:pt idx="1">
                  <c:v>-37.146728351198561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39-4FCD-BF60-B267FCF069D3}"/>
            </c:ext>
          </c:extLst>
        </c:ser>
        <c:ser>
          <c:idx val="7"/>
          <c:order val="6"/>
          <c:tx>
            <c:v>абсцисса 1 четверть</c:v>
          </c:tx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739-4FCD-BF60-B267FCF069D3}"/>
                </c:ext>
              </c:extLst>
            </c:dLbl>
            <c:dLbl>
              <c:idx val="1"/>
              <c:layout>
                <c:manualLayout>
                  <c:x val="-2.9325513196480938E-3"/>
                  <c:y val="-3.4313725490196081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739-4FCD-BF60-B267FCF069D3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'Тр. пр.  переходн. со смещ. отр'!$U$82:$U$83</c:f>
              <c:numCache>
                <c:formatCode>0.00</c:formatCode>
                <c:ptCount val="2"/>
                <c:pt idx="0">
                  <c:v>32.338135580342701</c:v>
                </c:pt>
                <c:pt idx="1">
                  <c:v>32.338135580342701</c:v>
                </c:pt>
              </c:numCache>
            </c:numRef>
          </c:xVal>
          <c:yVal>
            <c:numRef>
              <c:f>'Тр. пр.  переходн. со смещ. отр'!$R$82:$R$83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39-4FCD-BF60-B267FCF069D3}"/>
            </c:ext>
          </c:extLst>
        </c:ser>
        <c:ser>
          <c:idx val="8"/>
          <c:order val="7"/>
          <c:tx>
            <c:v>3 четверти</c:v>
          </c:tx>
          <c:spPr>
            <a:ln w="12700">
              <a:solidFill>
                <a:schemeClr val="bg2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2.94117647058823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739-4FCD-BF60-B267FCF069D3}"/>
                </c:ext>
              </c:extLst>
            </c:dLbl>
            <c:dLbl>
              <c:idx val="1"/>
              <c:layout>
                <c:manualLayout>
                  <c:x val="3.9100684261973865E-3"/>
                  <c:y val="2.2058823529411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739-4FCD-BF60-B267FCF069D3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'Тр. пр.  переходн. со смещ. отр'!$Y$82:$Y$83</c:f>
              <c:numCache>
                <c:formatCode>0.00</c:formatCode>
                <c:ptCount val="2"/>
                <c:pt idx="0">
                  <c:v>97.014406741028097</c:v>
                </c:pt>
                <c:pt idx="1">
                  <c:v>97.014406741028097</c:v>
                </c:pt>
              </c:numCache>
            </c:numRef>
          </c:xVal>
          <c:yVal>
            <c:numRef>
              <c:f>'Тр. пр.  переходн. со смещ. отр'!$X$82:$X$83</c:f>
              <c:numCache>
                <c:formatCode>0.00</c:formatCode>
                <c:ptCount val="2"/>
                <c:pt idx="0">
                  <c:v>47.729449596044098</c:v>
                </c:pt>
                <c:pt idx="1">
                  <c:v>-47.729449596044098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39-4FCD-BF60-B267FCF069D3}"/>
            </c:ext>
          </c:extLst>
        </c:ser>
        <c:ser>
          <c:idx val="4"/>
          <c:order val="8"/>
          <c:tx>
            <c:v>абсцисса 2 четверти</c:v>
          </c:tx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7AE-40DB-9808-4A1760C94F6A}"/>
                </c:ext>
              </c:extLst>
            </c:dLbl>
            <c:dLbl>
              <c:idx val="1"/>
              <c:layout>
                <c:manualLayout>
                  <c:x val="4.8875855327468231E-3"/>
                  <c:y val="-3.9258451472191931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7AE-40DB-9808-4A1760C94F6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'Тр. пр.  переходн. со смещ. отр'!$W$82:$W$83</c:f>
              <c:numCache>
                <c:formatCode>0.00</c:formatCode>
                <c:ptCount val="2"/>
                <c:pt idx="0">
                  <c:v>64.676271160685403</c:v>
                </c:pt>
                <c:pt idx="1">
                  <c:v>64.676271160685403</c:v>
                </c:pt>
              </c:numCache>
            </c:numRef>
          </c:xVal>
          <c:yVal>
            <c:numRef>
              <c:f>'Тр. пр.  переходн. со смещ. отр'!$R$82:$R$83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AE-40DB-9808-4A1760C94F6A}"/>
            </c:ext>
          </c:extLst>
        </c:ser>
        <c:ser>
          <c:idx val="9"/>
          <c:order val="9"/>
          <c:tx>
            <c:v>абсцисса 3 четверти</c:v>
          </c:tx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7AE-40DB-9808-4A1760C94F6A}"/>
                </c:ext>
              </c:extLst>
            </c:dLbl>
            <c:dLbl>
              <c:idx val="1"/>
              <c:layout>
                <c:manualLayout>
                  <c:x val="8.7976539589442824E-3"/>
                  <c:y val="-4.5801526717557252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7AE-40DB-9808-4A1760C94F6A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'Тр. пр.  переходн. со смещ. отр'!$Y$82:$Y$83</c:f>
              <c:numCache>
                <c:formatCode>0.00</c:formatCode>
                <c:ptCount val="2"/>
                <c:pt idx="0">
                  <c:v>97.014406741028097</c:v>
                </c:pt>
                <c:pt idx="1">
                  <c:v>97.014406741028097</c:v>
                </c:pt>
              </c:numCache>
            </c:numRef>
          </c:xVal>
          <c:yVal>
            <c:numRef>
              <c:f>'Тр. пр.  переходн. со смещ. отр'!$R$82:$R$83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AE-40DB-9808-4A1760C94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4875904"/>
        <c:axId val="-554864480"/>
      </c:scatterChart>
      <c:valAx>
        <c:axId val="-55487590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554864480"/>
        <c:crosses val="autoZero"/>
        <c:crossBetween val="midCat"/>
      </c:valAx>
      <c:valAx>
        <c:axId val="-554864480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baseline="0">
                <a:solidFill>
                  <a:schemeClr val="tx1"/>
                </a:solidFill>
              </a:defRPr>
            </a:pPr>
            <a:endParaRPr lang="ru-RU"/>
          </a:p>
        </c:txPr>
        <c:crossAx val="-554875904"/>
        <c:crossesAt val="0"/>
        <c:crossBetween val="midCat"/>
      </c:valAx>
      <c:spPr>
        <a:solidFill>
          <a:schemeClr val="accent6">
            <a:lumMod val="20000"/>
            <a:lumOff val="80000"/>
            <a:alpha val="33000"/>
          </a:schemeClr>
        </a:solidFill>
        <a:ln>
          <a:solidFill>
            <a:schemeClr val="bg2">
              <a:lumMod val="50000"/>
            </a:schemeClr>
          </a:solidFill>
        </a:ln>
        <a:effectLst>
          <a:glow rad="63500">
            <a:schemeClr val="accent6">
              <a:lumMod val="75000"/>
              <a:alpha val="40000"/>
            </a:schemeClr>
          </a:glow>
          <a:outerShdw blurRad="50800" dist="38100" dir="18900000" algn="bl" rotWithShape="0">
            <a:schemeClr val="accent6">
              <a:lumMod val="50000"/>
              <a:alpha val="40000"/>
            </a:schemeClr>
          </a:outerShdw>
        </a:effectLst>
      </c:spPr>
    </c:plotArea>
    <c:plotVisOnly val="1"/>
    <c:dispBlanksAs val="gap"/>
    <c:showDLblsOverMax val="0"/>
  </c:chart>
  <c:spPr>
    <a:solidFill>
      <a:srgbClr val="FFC000"/>
    </a:solidFill>
    <a:ln w="3175" cmpd="dbl">
      <a:solidFill>
        <a:schemeClr val="bg2">
          <a:lumMod val="75000"/>
        </a:schemeClr>
      </a:solidFill>
      <a:prstDash val="solid"/>
    </a:ln>
    <a:effectLst>
      <a:outerShdw blurRad="50800" dist="38100" dir="5400000" algn="t" rotWithShape="0">
        <a:schemeClr val="accent6">
          <a:lumMod val="50000"/>
          <a:alpha val="40000"/>
        </a:schemeClr>
      </a:outerShdw>
    </a:effectLst>
    <a:scene3d>
      <a:camera prst="orthographicFront"/>
      <a:lightRig rig="threePt" dir="t"/>
    </a:scene3d>
    <a:sp3d>
      <a:bevelB w="114300" prst="hardEdge"/>
    </a:sp3d>
  </c:spPr>
  <c:txPr>
    <a:bodyPr/>
    <a:lstStyle/>
    <a:p>
      <a:pPr>
        <a:defRPr sz="1000" b="0" i="0" u="none" strike="noStrike" baseline="0">
          <a:solidFill>
            <a:schemeClr val="accent6">
              <a:lumMod val="75000"/>
            </a:schemeClr>
          </a:solidFill>
          <a:latin typeface="Arial" panose="020B0604020202020204" pitchFamily="34" charset="0"/>
          <a:ea typeface="Calibri"/>
          <a:cs typeface="Calibri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chart" Target="../charts/chart2.xml"/><Relationship Id="rId4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257175</xdr:colOff>
      <xdr:row>0</xdr:row>
      <xdr:rowOff>0</xdr:rowOff>
    </xdr:from>
    <xdr:to>
      <xdr:col>15</xdr:col>
      <xdr:colOff>9525</xdr:colOff>
      <xdr:row>2</xdr:row>
      <xdr:rowOff>12700</xdr:rowOff>
    </xdr:to>
    <xdr:pic>
      <xdr:nvPicPr>
        <xdr:cNvPr id="1566" name="Picture 2" descr="Сварка отвода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82425" y="0"/>
          <a:ext cx="609600" cy="65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762000</xdr:colOff>
      <xdr:row>0</xdr:row>
      <xdr:rowOff>0</xdr:rowOff>
    </xdr:from>
    <xdr:to>
      <xdr:col>1</xdr:col>
      <xdr:colOff>596900</xdr:colOff>
      <xdr:row>2</xdr:row>
      <xdr:rowOff>44450</xdr:rowOff>
    </xdr:to>
    <xdr:pic>
      <xdr:nvPicPr>
        <xdr:cNvPr id="1567" name="Picture 4" descr="Сварка отвода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444501</xdr:colOff>
      <xdr:row>3</xdr:row>
      <xdr:rowOff>82551</xdr:rowOff>
    </xdr:from>
    <xdr:to>
      <xdr:col>6</xdr:col>
      <xdr:colOff>588139</xdr:colOff>
      <xdr:row>23</xdr:row>
      <xdr:rowOff>158751</xdr:rowOff>
    </xdr:to>
    <xdr:pic>
      <xdr:nvPicPr>
        <xdr:cNvPr id="8" name="Рисунок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4501" y="927101"/>
          <a:ext cx="5966588" cy="378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0</xdr:col>
      <xdr:colOff>412750</xdr:colOff>
      <xdr:row>50</xdr:row>
      <xdr:rowOff>38100</xdr:rowOff>
    </xdr:from>
    <xdr:to>
      <xdr:col>13</xdr:col>
      <xdr:colOff>603250</xdr:colOff>
      <xdr:row>79</xdr:row>
      <xdr:rowOff>0</xdr:rowOff>
    </xdr:to>
    <xdr:graphicFrame macro="">
      <xdr:nvGraphicFramePr>
        <xdr:cNvPr id="13" name="Лекало отростка">
          <a:extLst>
            <a:ext uri="{FF2B5EF4-FFF2-40B4-BE49-F238E27FC236}">
              <a16:creationId xmlns:a16="http://schemas.microsoft.com/office/drawing/2014/main" id="{876F11FA-309D-41E6-9AAC-13401A68CD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0</xdr:col>
      <xdr:colOff>406400</xdr:colOff>
      <xdr:row>111</xdr:row>
      <xdr:rowOff>158750</xdr:rowOff>
    </xdr:from>
    <xdr:to>
      <xdr:col>14</xdr:col>
      <xdr:colOff>19050</xdr:colOff>
      <xdr:row>142</xdr:row>
      <xdr:rowOff>0</xdr:rowOff>
    </xdr:to>
    <xdr:graphicFrame macro="">
      <xdr:nvGraphicFramePr>
        <xdr:cNvPr id="7" name="Вырез в стволе">
          <a:extLst>
            <a:ext uri="{FF2B5EF4-FFF2-40B4-BE49-F238E27FC236}">
              <a16:creationId xmlns:a16="http://schemas.microsoft.com/office/drawing/2014/main" id="{5C68ADE9-14CB-448C-8A63-733BC3C88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12</xdr:row>
      <xdr:rowOff>63501</xdr:rowOff>
    </xdr:from>
    <xdr:to>
      <xdr:col>7</xdr:col>
      <xdr:colOff>229688</xdr:colOff>
      <xdr:row>21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83CF426-EF62-47BB-A4C3-430088161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2273301"/>
          <a:ext cx="4363537" cy="1593849"/>
        </a:xfrm>
        <a:prstGeom prst="rect">
          <a:avLst/>
        </a:prstGeom>
      </xdr:spPr>
    </xdr:pic>
    <xdr:clientData/>
  </xdr:twoCellAnchor>
  <xdr:twoCellAnchor editAs="oneCell">
    <xdr:from>
      <xdr:col>8</xdr:col>
      <xdr:colOff>158750</xdr:colOff>
      <xdr:row>12</xdr:row>
      <xdr:rowOff>31751</xdr:rowOff>
    </xdr:from>
    <xdr:to>
      <xdr:col>14</xdr:col>
      <xdr:colOff>6350</xdr:colOff>
      <xdr:row>20</xdr:row>
      <xdr:rowOff>178494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5EF94E3-CF69-42EA-8308-694EA456F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35550" y="2241551"/>
          <a:ext cx="3505200" cy="1619943"/>
        </a:xfrm>
        <a:prstGeom prst="rect">
          <a:avLst/>
        </a:prstGeom>
      </xdr:spPr>
    </xdr:pic>
    <xdr:clientData/>
  </xdr:twoCellAnchor>
  <xdr:twoCellAnchor editAs="oneCell">
    <xdr:from>
      <xdr:col>0</xdr:col>
      <xdr:colOff>311150</xdr:colOff>
      <xdr:row>0</xdr:row>
      <xdr:rowOff>25400</xdr:rowOff>
    </xdr:from>
    <xdr:to>
      <xdr:col>6</xdr:col>
      <xdr:colOff>241300</xdr:colOff>
      <xdr:row>12</xdr:row>
      <xdr:rowOff>12182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2691D71-7A8A-4C32-8D99-733168236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" y="25400"/>
          <a:ext cx="3587750" cy="2196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266700</xdr:colOff>
      <xdr:row>0</xdr:row>
      <xdr:rowOff>63500</xdr:rowOff>
    </xdr:from>
    <xdr:to>
      <xdr:col>13</xdr:col>
      <xdr:colOff>539750</xdr:colOff>
      <xdr:row>12</xdr:row>
      <xdr:rowOff>19050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1010920-6306-4080-8DE8-FBB29B458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63500"/>
          <a:ext cx="4540250" cy="216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57148</xdr:colOff>
      <xdr:row>0</xdr:row>
      <xdr:rowOff>0</xdr:rowOff>
    </xdr:from>
    <xdr:to>
      <xdr:col>26</xdr:col>
      <xdr:colOff>182359</xdr:colOff>
      <xdr:row>21</xdr:row>
      <xdr:rowOff>12700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EAE1001-DDEE-40C2-B541-A768F7D74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48" y="0"/>
          <a:ext cx="7440411" cy="387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petemplates.ru/izdelij-iz-trub/troynik-prjmoy-ravnoprohodnoy.php" TargetMode="External"/><Relationship Id="rId1" Type="http://schemas.openxmlformats.org/officeDocument/2006/relationships/hyperlink" Target="http://toolspipeline.ru/izdelij-iz-trub/troynik-prjmoy-ravnoprohodnoy.php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VL166"/>
  <sheetViews>
    <sheetView showGridLines="0" showRowColHeaders="0" tabSelected="1" zoomScaleNormal="100" zoomScaleSheetLayoutView="100" workbookViewId="0">
      <selection activeCell="O8" sqref="O8:O10"/>
    </sheetView>
  </sheetViews>
  <sheetFormatPr defaultColWidth="9.1796875" defaultRowHeight="14.5" x14ac:dyDescent="0.35"/>
  <cols>
    <col min="1" max="1" width="11.08984375" style="1" customWidth="1"/>
    <col min="2" max="2" width="17.7265625" style="1" customWidth="1"/>
    <col min="3" max="13" width="13.6328125" style="1" customWidth="1"/>
    <col min="14" max="14" width="12.7265625" style="1" customWidth="1"/>
    <col min="15" max="15" width="12.26953125" style="1" customWidth="1"/>
    <col min="16" max="16" width="13.1796875" style="1" customWidth="1"/>
    <col min="17" max="17" width="13" style="1" customWidth="1"/>
    <col min="18" max="18" width="12.26953125" style="1" customWidth="1"/>
    <col min="19" max="20" width="10.7265625" style="1" customWidth="1"/>
    <col min="21" max="21" width="11.81640625" style="1" customWidth="1"/>
    <col min="22" max="22" width="11.54296875" style="1" customWidth="1"/>
    <col min="23" max="29" width="10.7265625" style="1" customWidth="1"/>
    <col min="30" max="31" width="12.81640625" style="1" customWidth="1"/>
    <col min="32" max="32" width="10.54296875" style="1" customWidth="1"/>
    <col min="33" max="33" width="13.54296875" style="1" bestFit="1" customWidth="1"/>
    <col min="34" max="34" width="13.453125" style="1" bestFit="1" customWidth="1"/>
    <col min="35" max="36" width="11.453125" style="1" customWidth="1"/>
    <col min="37" max="37" width="13.36328125" style="1" bestFit="1" customWidth="1"/>
    <col min="38" max="38" width="13.453125" style="1" bestFit="1" customWidth="1"/>
    <col min="39" max="39" width="14" style="1" bestFit="1" customWidth="1"/>
    <col min="40" max="40" width="13.36328125" style="1" bestFit="1" customWidth="1"/>
    <col min="41" max="42" width="13.26953125" style="1" customWidth="1"/>
    <col min="43" max="43" width="11.54296875" style="1" customWidth="1"/>
    <col min="44" max="45" width="13.453125" style="1" bestFit="1" customWidth="1"/>
    <col min="46" max="46" width="13.6328125" style="1" bestFit="1" customWidth="1"/>
    <col min="47" max="52" width="13.453125" style="1" bestFit="1" customWidth="1"/>
    <col min="53" max="53" width="11.453125" style="1" customWidth="1"/>
    <col min="54" max="70" width="13.453125" style="1" bestFit="1" customWidth="1"/>
    <col min="71" max="71" width="13.36328125" style="1" bestFit="1" customWidth="1"/>
    <col min="72" max="73" width="13.453125" style="1" bestFit="1" customWidth="1"/>
    <col min="74" max="74" width="13.26953125" style="1" bestFit="1" customWidth="1"/>
    <col min="75" max="75" width="13.453125" style="1" bestFit="1" customWidth="1"/>
    <col min="76" max="76" width="13.36328125" style="1" bestFit="1" customWidth="1"/>
    <col min="77" max="83" width="13.453125" style="1" bestFit="1" customWidth="1"/>
    <col min="84" max="103" width="13.26953125" style="1" bestFit="1" customWidth="1"/>
    <col min="104" max="104" width="12.7265625" style="1" customWidth="1"/>
    <col min="105" max="159" width="9.1796875" style="1"/>
    <col min="160" max="160" width="11.36328125" style="1" bestFit="1" customWidth="1"/>
    <col min="161" max="16384" width="9.1796875" style="1"/>
  </cols>
  <sheetData>
    <row r="1" spans="2:51" ht="30" customHeight="1" x14ac:dyDescent="0.35">
      <c r="B1" s="20"/>
      <c r="C1" s="136" t="s">
        <v>41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20"/>
      <c r="O1" s="17"/>
      <c r="U1" s="18"/>
    </row>
    <row r="2" spans="2:51" ht="20.5" customHeight="1" x14ac:dyDescent="0.35">
      <c r="B2" s="20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20"/>
      <c r="O2" s="17"/>
      <c r="T2" s="19"/>
    </row>
    <row r="3" spans="2:51" ht="16" thickBot="1" x14ac:dyDescent="0.4">
      <c r="T3" s="26"/>
    </row>
    <row r="4" spans="2:51" ht="15.5" thickTop="1" thickBot="1" x14ac:dyDescent="0.4">
      <c r="H4" s="2"/>
      <c r="I4" s="3"/>
      <c r="K4" s="141" t="s">
        <v>0</v>
      </c>
      <c r="L4" s="142"/>
      <c r="M4" s="142"/>
      <c r="N4" s="142"/>
      <c r="O4" s="142"/>
      <c r="P4" s="13"/>
      <c r="R4" s="117"/>
      <c r="S4" s="117"/>
      <c r="T4" s="117"/>
      <c r="U4" s="117"/>
      <c r="V4" s="117"/>
    </row>
    <row r="5" spans="2:51" ht="15.5" thickTop="1" thickBot="1" x14ac:dyDescent="0.4">
      <c r="B5" s="5" t="b">
        <f>B146="  Все права на использование программы принадлежат Ш и К0  "</f>
        <v>1</v>
      </c>
      <c r="K5" s="3"/>
      <c r="L5" s="130" t="s">
        <v>3</v>
      </c>
      <c r="M5" s="131"/>
      <c r="N5" s="131"/>
      <c r="O5" s="131"/>
      <c r="P5" s="85"/>
      <c r="R5" s="37"/>
      <c r="S5" s="118"/>
      <c r="T5" s="119"/>
      <c r="U5" s="119"/>
      <c r="V5" s="119"/>
    </row>
    <row r="6" spans="2:51" ht="16.5" thickTop="1" thickBot="1" x14ac:dyDescent="0.4">
      <c r="K6" s="137" t="s">
        <v>10</v>
      </c>
      <c r="L6" s="138"/>
      <c r="M6" s="138"/>
      <c r="N6" s="139"/>
      <c r="O6" s="172">
        <v>103</v>
      </c>
      <c r="P6" s="6"/>
      <c r="Q6" s="26"/>
      <c r="R6" s="120"/>
      <c r="S6" s="120"/>
      <c r="T6" s="120"/>
      <c r="U6" s="120"/>
      <c r="V6" s="40"/>
    </row>
    <row r="7" spans="2:51" ht="16.5" thickTop="1" thickBot="1" x14ac:dyDescent="0.4">
      <c r="K7" s="133" t="str">
        <f>"Диаметр трубы ствола &gt; "&amp;0&amp;" мм"</f>
        <v>Диаметр трубы ствола &gt; 0 мм</v>
      </c>
      <c r="L7" s="134"/>
      <c r="M7" s="134"/>
      <c r="N7" s="135"/>
      <c r="O7" s="53">
        <v>180</v>
      </c>
      <c r="P7" s="6"/>
      <c r="Q7" s="26"/>
      <c r="R7" s="120"/>
      <c r="S7" s="120"/>
      <c r="T7" s="120"/>
      <c r="U7" s="120"/>
      <c r="V7" s="41"/>
    </row>
    <row r="8" spans="2:51" ht="15.75" customHeight="1" thickTop="1" x14ac:dyDescent="0.35">
      <c r="K8" s="143" t="str">
        <f>"z - расстояние от вертикальной касательной к стенке ствола до образующей отростка → "&amp;P10&amp;" &lt;= Z &lt; "&amp;Q10&amp;" мм"</f>
        <v>z - расстояние от вертикальной касательной к стенке ствола до образующей отростка → 0 &lt;= Z &lt; 38,5 мм</v>
      </c>
      <c r="L8" s="144"/>
      <c r="M8" s="144"/>
      <c r="N8" s="145"/>
      <c r="O8" s="173">
        <v>5</v>
      </c>
      <c r="P8" s="6"/>
      <c r="Q8" s="6"/>
      <c r="R8" s="105"/>
      <c r="S8" s="105"/>
      <c r="T8" s="105"/>
      <c r="U8" s="105"/>
      <c r="V8" s="121"/>
    </row>
    <row r="9" spans="2:51" x14ac:dyDescent="0.35">
      <c r="K9" s="143"/>
      <c r="L9" s="144"/>
      <c r="M9" s="144"/>
      <c r="N9" s="145"/>
      <c r="O9" s="174"/>
      <c r="P9" s="122" t="s">
        <v>44</v>
      </c>
      <c r="Q9" s="123"/>
      <c r="R9" s="123"/>
      <c r="S9" s="106"/>
      <c r="T9" s="106"/>
      <c r="U9" s="106"/>
      <c r="V9" s="121"/>
    </row>
    <row r="10" spans="2:51" ht="15" thickBot="1" x14ac:dyDescent="0.4">
      <c r="K10" s="146"/>
      <c r="L10" s="147"/>
      <c r="M10" s="147"/>
      <c r="N10" s="148"/>
      <c r="O10" s="175"/>
      <c r="P10" s="15">
        <v>0</v>
      </c>
      <c r="Q10" s="15">
        <f>(D_гориз-d_верт)/2</f>
        <v>38.5</v>
      </c>
      <c r="R10" s="101" t="b">
        <f>AND(Z_смещение&gt;=P10,Z_смещение&lt;Q10)</f>
        <v>1</v>
      </c>
      <c r="S10" s="101" t="b">
        <f>NOT(R10)</f>
        <v>0</v>
      </c>
      <c r="T10" s="106"/>
      <c r="U10" s="106"/>
      <c r="V10" s="121"/>
    </row>
    <row r="11" spans="2:51" ht="15.5" hidden="1" thickTop="1" thickBot="1" x14ac:dyDescent="0.4">
      <c r="K11" s="133" t="s">
        <v>11</v>
      </c>
      <c r="L11" s="134"/>
      <c r="M11" s="134"/>
      <c r="N11" s="135"/>
      <c r="O11" s="27">
        <v>90</v>
      </c>
      <c r="P11" s="15"/>
      <c r="Q11" s="15"/>
      <c r="R11" s="114"/>
      <c r="S11" s="114"/>
      <c r="T11" s="114"/>
      <c r="U11" s="114"/>
      <c r="V11" s="40"/>
    </row>
    <row r="12" spans="2:51" ht="15.5" thickTop="1" thickBot="1" x14ac:dyDescent="0.4">
      <c r="K12" s="133" t="s">
        <v>15</v>
      </c>
      <c r="L12" s="134"/>
      <c r="M12" s="134"/>
      <c r="N12" s="135"/>
      <c r="O12" s="60">
        <v>45</v>
      </c>
      <c r="P12" s="24" cm="1">
        <f t="array" ref="P12">ROUNDDOWN(длина_лекала_отросток/50,2)</f>
        <v>6.47</v>
      </c>
      <c r="Q12" s="24" cm="1">
        <f t="array" ref="Q12">ROUNDDOWN(длина_лекала_отросток/4,2)</f>
        <v>80.89</v>
      </c>
      <c r="R12" s="58"/>
      <c r="S12" s="107"/>
      <c r="T12" s="107"/>
      <c r="U12" s="107"/>
      <c r="V12" s="41"/>
    </row>
    <row r="13" spans="2:51" ht="15.5" thickTop="1" thickBot="1" x14ac:dyDescent="0.4">
      <c r="K13" s="133" t="str">
        <f>"Длина отрезка для построения → "&amp;P12&amp;" - "&amp;Q12&amp;" мм"</f>
        <v>Длина отрезка для построения → 6,47 - 80,89 мм</v>
      </c>
      <c r="L13" s="134"/>
      <c r="M13" s="134"/>
      <c r="N13" s="135"/>
      <c r="O13" s="66">
        <v>10</v>
      </c>
      <c r="P13" s="110" t="s">
        <v>20</v>
      </c>
      <c r="Q13" s="111"/>
      <c r="R13" s="114"/>
      <c r="S13" s="114"/>
      <c r="T13" s="114"/>
      <c r="U13" s="114"/>
      <c r="V13" s="41"/>
    </row>
    <row r="14" spans="2:51" ht="15.5" thickTop="1" thickBot="1" x14ac:dyDescent="0.4">
      <c r="K14" s="140"/>
      <c r="L14" s="140"/>
      <c r="M14" s="140"/>
      <c r="N14" s="12"/>
      <c r="R14" s="115"/>
      <c r="S14" s="115"/>
      <c r="T14" s="115"/>
      <c r="U14" s="38"/>
      <c r="V14" s="37"/>
    </row>
    <row r="15" spans="2:51" ht="15.75" customHeight="1" thickTop="1" x14ac:dyDescent="0.35">
      <c r="K15" s="124" t="s">
        <v>12</v>
      </c>
      <c r="L15" s="125"/>
      <c r="M15" s="125"/>
      <c r="N15" s="126"/>
      <c r="O15" s="14"/>
      <c r="P15" s="6"/>
      <c r="Q15" s="6"/>
      <c r="R15" s="116"/>
      <c r="S15" s="116"/>
      <c r="T15" s="116"/>
      <c r="U15" s="116"/>
      <c r="V15" s="87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2:51" ht="15" thickBot="1" x14ac:dyDescent="0.4">
      <c r="H16" s="4"/>
      <c r="K16" s="127"/>
      <c r="L16" s="128"/>
      <c r="M16" s="128"/>
      <c r="N16" s="129"/>
      <c r="P16" s="6"/>
      <c r="Q16" s="6"/>
      <c r="R16" s="116"/>
      <c r="S16" s="116"/>
      <c r="T16" s="116"/>
      <c r="U16" s="116"/>
      <c r="V16" s="42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363" ht="16.5" thickTop="1" thickBot="1" x14ac:dyDescent="0.4">
      <c r="D17" s="149"/>
      <c r="E17" s="149"/>
      <c r="F17" s="149"/>
      <c r="K17" s="150" t="s">
        <v>3</v>
      </c>
      <c r="L17" s="150"/>
      <c r="M17" s="150"/>
      <c r="N17" s="150"/>
      <c r="P17" s="61"/>
      <c r="Q17" s="6"/>
      <c r="R17" s="112"/>
      <c r="S17" s="112"/>
      <c r="T17" s="112"/>
      <c r="U17" s="112"/>
      <c r="V17" s="42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363" ht="15.5" thickTop="1" thickBot="1" x14ac:dyDescent="0.4">
      <c r="C18" s="4"/>
      <c r="H18" s="82" t="str">
        <f>"0&lt;=X &lt;= " &amp;ROUNDDOWN(N18,1)</f>
        <v>0&lt;=X &lt;= 323,5</v>
      </c>
      <c r="I18" s="81" t="s">
        <v>28</v>
      </c>
      <c r="K18" s="132" t="s">
        <v>2</v>
      </c>
      <c r="L18" s="132"/>
      <c r="M18" s="132"/>
      <c r="N18" s="63" cm="1">
        <f t="array" ref="N18">длина_лекала_отросток</f>
        <v>323.58404331974867</v>
      </c>
      <c r="O18" s="15">
        <f>N18/2</f>
        <v>161.79202165987434</v>
      </c>
      <c r="P18" s="6"/>
      <c r="Q18" s="6"/>
      <c r="R18" s="113"/>
      <c r="S18" s="113"/>
      <c r="T18" s="113"/>
      <c r="U18" s="88"/>
      <c r="V18" s="42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363" ht="15.5" thickTop="1" thickBot="1" x14ac:dyDescent="0.4">
      <c r="C19" s="4"/>
      <c r="H19" s="83">
        <v>20</v>
      </c>
      <c r="I19" s="86" cm="1">
        <f t="array" ref="I19">Высота_пояска+Группа1*(D_гориз*((SIN(ACOS(1-2*Z_смещение/D_гориз-2*d_верт/D_гориз))-SIN(ACOS(1-2*Z_смещение/D_гориз-d_верт/D_гориз*(1+SIN(RADIANS(H19*360/длина_лекала_отросток))))))/2*1/SIN(RADIANS(Угол_отростка))+(d_верт/D_гориз)/2*(1-COS(RADIANS(H19*360/длина_лекала_отросток)))*COS(RADIANS(Угол_отростка))/SIN(RADIANS(Угол_отростка))))+ Группа2*(D_гориз*((1-SIN(ACOS(1-2*Z_смещение/D_гориз-d_верт/D_гориз*(1+SIN(RADIANS(H19*360/длина_лекала_отросток))))))/2*1/SIN(RADIANS(Угол_отростка))+(d_верт/D_гориз)/2*(1-COS(RADIANS(H19*360/длина_лекала_отросток)))*COS(RADIANS(Угол_отростка))/SIN(RADIANS(Угол_отростка))))</f>
        <v>46.095390084638119</v>
      </c>
      <c r="K19" s="132" t="s">
        <v>18</v>
      </c>
      <c r="L19" s="132"/>
      <c r="M19" s="132"/>
      <c r="N19" s="35" cm="1">
        <f t="array" ref="N19">INT(длина_лекала_отросток/длина_отрезка_отросток)*P19</f>
        <v>32</v>
      </c>
      <c r="O19" s="15" t="b">
        <f>OR(длина_отрезка_отросток&lt;P12,длина_отрезка_отросток&gt;Q12)</f>
        <v>0</v>
      </c>
      <c r="P19" s="15" t="b">
        <f>NOT(O19)</f>
        <v>1</v>
      </c>
      <c r="Q19" s="6"/>
      <c r="R19" s="113"/>
      <c r="S19" s="113"/>
      <c r="T19" s="113"/>
      <c r="U19" s="89"/>
      <c r="V19" s="42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363" ht="15" thickTop="1" x14ac:dyDescent="0.35">
      <c r="C20" s="4"/>
      <c r="K20" s="154"/>
      <c r="L20" s="154"/>
      <c r="M20" s="154"/>
      <c r="N20" s="39"/>
      <c r="O20" s="15"/>
      <c r="P20" s="6"/>
      <c r="Q20" s="108" t="s">
        <v>36</v>
      </c>
      <c r="R20" s="109"/>
      <c r="S20" s="108" t="s">
        <v>37</v>
      </c>
      <c r="T20" s="109"/>
      <c r="U20" s="108" t="s">
        <v>38</v>
      </c>
      <c r="V20" s="109"/>
      <c r="W20" s="108" t="s">
        <v>39</v>
      </c>
      <c r="X20" s="109"/>
      <c r="Y20" s="108" t="s">
        <v>40</v>
      </c>
      <c r="Z20" s="109"/>
      <c r="AA20" s="108" t="s">
        <v>42</v>
      </c>
      <c r="AB20" s="109"/>
      <c r="AC20" s="108" t="s">
        <v>43</v>
      </c>
      <c r="AD20" s="109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363" x14ac:dyDescent="0.35">
      <c r="C21" s="4"/>
      <c r="J21"/>
      <c r="K21"/>
      <c r="L21"/>
      <c r="M21"/>
      <c r="N21"/>
      <c r="O21"/>
      <c r="P21" s="6"/>
      <c r="Q21" s="80">
        <v>0</v>
      </c>
      <c r="R21" s="80">
        <v>0</v>
      </c>
      <c r="S21" s="80">
        <v>0</v>
      </c>
      <c r="T21" s="80" cm="1">
        <f t="array" ref="T21" xml:space="preserve"> длина_лекала_отросток/4</f>
        <v>80.896010829937168</v>
      </c>
      <c r="U21" s="80">
        <v>0</v>
      </c>
      <c r="V21" s="80" cm="1">
        <f t="array" ref="V21">длина_лекала_отросток/2</f>
        <v>161.79202165987434</v>
      </c>
      <c r="W21" s="80">
        <v>0</v>
      </c>
      <c r="X21" s="80" cm="1">
        <f t="array" ref="X21">длина_лекала_отросток/4*3</f>
        <v>242.68803248981152</v>
      </c>
      <c r="Y21" s="80">
        <v>0</v>
      </c>
      <c r="Z21" s="80" cm="1">
        <f t="array" ref="Z21">длина_лекала_отросток</f>
        <v>323.58404331974867</v>
      </c>
      <c r="AA21" s="24">
        <v>0</v>
      </c>
      <c r="AB21" s="24">
        <f ca="1">HLOOKUP(AA22,Таблица_Min_ствол,5,FALSE)</f>
        <v>36.852627155860262</v>
      </c>
      <c r="AC21" s="24">
        <v>0</v>
      </c>
      <c r="AD21" s="80">
        <f ca="1">V21-AB21</f>
        <v>124.93939450401407</v>
      </c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363" x14ac:dyDescent="0.35">
      <c r="C22" s="4"/>
      <c r="J22"/>
      <c r="K22"/>
      <c r="L22"/>
      <c r="M22"/>
      <c r="N22"/>
      <c r="O22"/>
      <c r="P22" s="6"/>
      <c r="Q22" s="80" cm="1">
        <f t="array" ref="Q22">Высота_пояска+Группа1*(D_гориз*((SIN(ACOS(1-2*Z_смещение/D_гориз-2*d_верт/D_гориз))-SIN(ACOS(1-2*Z_смещение/D_гориз-d_верт/D_гориз*(1+SIN(RADIANS(R22*360/длина_лекала_отросток))))))/2*1/SIN(RADIANS(Угол_отростка))+(d_верт/D_гориз)/2*(1-COS(RADIANS(R22*360/длина_лекала_отросток)))*COS(RADIANS(Угол_отростка))/SIN(RADIANS(Угол_отростка))))+ Группа2*(D_гориз*((1-SIN(ACOS(1-2*Z_смещение/D_гориз-d_верт/D_гориз*(1+SIN(RADIANS(R22*360/длина_лекала_отросток))))))/2*1/SIN(RADIANS(Угол_отростка))+(d_верт/D_гориз)/2*(1-COS(RADIANS(R22*360/длина_лекала_отросток)))*COS(RADIANS(Угол_отростка))/SIN(RADIANS(Угол_отростка))))</f>
        <v>51.467072360655287</v>
      </c>
      <c r="R22" s="80">
        <v>0</v>
      </c>
      <c r="S22" s="80" cm="1">
        <f t="array" ref="S22">Высота_пояска+Группа1*(D_гориз*((SIN(ACOS(1-2*Z_смещение/D_гориз-2*d_верт/D_гориз))-SIN(ACOS(1-2*Z_смещение/D_гориз-d_верт/D_гориз*(1+SIN(RADIANS(T22*360/длина_лекала_отросток))))))/2*1/SIN(RADIANS(Угол_отростка))+(d_верт/D_гориз)/2*(1-COS(RADIANS(T22*360/длина_лекала_отросток)))*COS(RADIANS(Угол_отростка))/SIN(RADIANS(Угол_отростка))))+ Группа2*(D_гориз*((1-SIN(ACOS(1-2*Z_смещение/D_гориз-d_верт/D_гориз*(1+SIN(RADIANS(T22*360/длина_лекала_отросток))))))/2*1/SIN(RADIANS(Угол_отростка))+(d_верт/D_гориз)/2*(1-COS(RADIANS(T22*360/длина_лекала_отросток)))*COS(RADIANS(Угол_отростка))/SIN(RADIANS(Угол_отростка))))</f>
        <v>46.818369259805593</v>
      </c>
      <c r="T22" s="80" cm="1">
        <f t="array" ref="T22" xml:space="preserve"> длина_лекала_отросток/4</f>
        <v>80.896010829937168</v>
      </c>
      <c r="U22" s="80" cm="1">
        <f t="array" ref="U22">Высота_пояска+Группа1*(D_гориз*((SIN(ACOS(1-2*Z_смещение/D_гориз-2*d_верт/D_гориз))-SIN(ACOS(1-2*Z_смещение/D_гориз-d_верт/D_гориз*(1+SIN(RADIANS(V22*360/длина_лекала_отросток))))))/2*1/SIN(RADIANS(Угол_отростка))+(d_верт/D_гориз)/2*(1-COS(RADIANS(V22*360/длина_лекала_отросток)))*COS(RADIANS(Угол_отростка))/SIN(RADIANS(Угол_отростка))))+ Группа2*(D_гориз*((1-SIN(ACOS(1-2*Z_смещение/D_гориз-d_верт/D_гориз*(1+SIN(RADIANS(V22*360/длина_лекала_отросток))))))/2*1/SIN(RADIANS(Угол_отростка))+(d_верт/D_гориз)/2*(1-COS(RADIANS(V22*360/длина_лекала_отросток)))*COS(RADIANS(Угол_отростка))/SIN(RADIANS(Угол_отростка))))</f>
        <v>51.467072360655287</v>
      </c>
      <c r="V22" s="80" cm="1">
        <f t="array" ref="V22">длина_лекала_отросток/2</f>
        <v>161.79202165987434</v>
      </c>
      <c r="W22" s="80" cm="1">
        <f t="array" ref="W22">Высота_пояска+Группа1*(D_гориз*((SIN(ACOS(1-2*Z_смещение/D_гориз-2*d_верт/D_гориз))-SIN(ACOS(1-2*Z_смещение/D_гориз-d_верт/D_гориз*(1+SIN(RADIANS(X22*360/длина_лекала_отросток))))))/2*1/SIN(RADIANS(Угол_отростка))+(d_верт/D_гориз)/2*(1-COS(RADIANS(X22*360/длина_лекала_отросток)))*COS(RADIANS(Угол_отростка))/SIN(RADIANS(Угол_отростка))))+ Группа2*(D_гориз*((1-SIN(ACOS(1-2*Z_смещение/D_гориз-d_верт/D_гориз*(1+SIN(RADIANS(X22*360/длина_лекала_отросток))))))/2*1/SIN(RADIANS(Угол_отростка))+(d_верт/D_гориз)/2*(1-COS(RADIANS(X22*360/длина_лекала_отросток)))*COS(RADIANS(Угол_отростка))/SIN(RADIANS(Угол_отростка))))</f>
        <v>105.41960108450192</v>
      </c>
      <c r="X22" s="80" cm="1">
        <f t="array" ref="X22">длина_лекала_отросток/4*3</f>
        <v>242.68803248981152</v>
      </c>
      <c r="Y22" s="80" cm="1">
        <f t="array" ref="Y22">Высота_пояска+Группа1*(D_гориз*((SIN(ACOS(1-2*Z_смещение/D_гориз-2*d_верт/D_гориз))-SIN(ACOS(1-2*Z_смещение/D_гориз-d_верт/D_гориз*(1+SIN(RADIANS(Z22*360/длина_лекала_отросток))))))/2*1/SIN(RADIANS(Угол_отростка))+(d_верт/D_гориз)/2*(1-COS(RADIANS(Z22*360/длина_лекала_отросток)))*COS(RADIANS(Угол_отростка))/SIN(RADIANS(Угол_отростка))))+ Группа2*(D_гориз*((1-SIN(ACOS(1-2*Z_смещение/D_гориз-d_верт/D_гориз*(1+SIN(RADIANS(Z22*360/длина_лекала_отросток))))))/2*1/SIN(RADIANS(Угол_отростка))+(d_верт/D_гориз)/2*(1-COS(RADIANS(Z22*360/длина_лекала_отросток)))*COS(RADIANS(Угол_отростка))/SIN(RADIANS(Угол_отростка))))</f>
        <v>51.467072360655301</v>
      </c>
      <c r="Z22" s="80" cm="1">
        <f t="array" ref="Z22">длина_лекала_отросток</f>
        <v>323.58404331974867</v>
      </c>
      <c r="AA22" s="24">
        <f ca="1">MIN( ордината_отростка)</f>
        <v>45.000457734261715</v>
      </c>
      <c r="AB22" s="24">
        <f ca="1">AB21</f>
        <v>36.852627155860262</v>
      </c>
      <c r="AC22" s="24">
        <f ca="1">AA22</f>
        <v>45.000457734261715</v>
      </c>
      <c r="AD22" s="80">
        <f ca="1">V22-AB22</f>
        <v>124.93939450401407</v>
      </c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363" x14ac:dyDescent="0.35">
      <c r="C23" s="4"/>
      <c r="J23"/>
      <c r="K23"/>
      <c r="L23"/>
      <c r="M23"/>
      <c r="N23"/>
      <c r="O23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363" ht="16.5" customHeight="1" x14ac:dyDescent="0.35">
      <c r="B24" s="29"/>
      <c r="F24" s="165" t="s">
        <v>30</v>
      </c>
      <c r="G24" s="166"/>
      <c r="J24"/>
      <c r="K24"/>
      <c r="L24"/>
      <c r="M24"/>
      <c r="N24"/>
      <c r="O24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363" x14ac:dyDescent="0.35">
      <c r="L25" s="8"/>
      <c r="M25" s="8"/>
      <c r="N25" s="8"/>
      <c r="O25" s="7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363" ht="14.5" customHeight="1" x14ac:dyDescent="0.35">
      <c r="B26" s="155" t="s">
        <v>19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363" ht="14.5" customHeight="1" x14ac:dyDescent="0.35">
      <c r="D27" s="3"/>
      <c r="E27" s="62"/>
      <c r="F27" s="62"/>
      <c r="G27" s="62"/>
      <c r="H27" s="62"/>
      <c r="I27" s="62"/>
      <c r="J27" s="62"/>
      <c r="K27" s="62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363" ht="14.5" customHeight="1" x14ac:dyDescent="0.35">
      <c r="B28" s="156" t="str">
        <f>"Тройник прямой переходный (отросток).    Dгориз. = "&amp;D_гориз&amp;" "&amp;" мм, dверт. = "&amp;d_верт&amp;" "&amp;" мм, Zсмещ.. = "&amp;Z_смещение&amp;" "&amp;" мм,  Длина отрезка для построения = "&amp;длина_отрезка_отросток&amp;" "&amp;" мм"</f>
        <v>Тройник прямой переходный (отросток).    Dгориз. = 180  мм, dверт. = 103  мм, Zсмещ.. = 5  мм,  Длина отрезка для построения = 10  мм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</row>
    <row r="29" spans="1:363" ht="14.5" customHeight="1" x14ac:dyDescent="0.35">
      <c r="A29"/>
      <c r="C29" s="15" cm="1">
        <f t="array" ref="C29">Высота_пояска+Группа1*(D_гориз*((SIN(ACOS(1-2*Z_смещение/D_гориз-2*d_верт/D_гориз))-SIN(ACOS(1-2*Z_смещение/D_гориз-d_верт/D_гориз*(1+SIN(RADIANS(C33*360/длина_лекала_отросток))))))/2*1/SIN(RADIANS(Угол_отростка))+(d_верт/D_гориз)/2*(1-COS(RADIANS(C33*360/длина_лекала_отросток)))*COS(RADIANS(Угол_отростка))/SIN(RADIANS(Угол_отростка))))+ Группа2*(D_гориз*((1-SIN(ACOS(1-2*Z_смещение/D_гориз-d_верт/D_гориз*(1+SIN(RADIANS(C33*360/длина_лекала_отросток))))))/2*1/SIN(RADIANS(Угол_отростка))+(d_верт/D_гориз)/2*(1-COS(RADIANS(C33*360/длина_лекала_отросток)))*COS(RADIANS(Угол_отростка))/SIN(RADIANS(Угол_отростка))))</f>
        <v>51.467072360655287</v>
      </c>
      <c r="D29" s="15" cm="1">
        <f t="array" ref="D29">Высота_пояска+Группа1*(D_гориз*((SIN(ACOS(1-2*Z_смещение/D_гориз-2*d_верт/D_гориз))-SIN(ACOS(1-2*Z_смещение/D_гориз-d_верт/D_гориз*(1+SIN(RADIANS(D33*360/длина_лекала_отросток))))))/2*1/SIN(RADIANS(Угол_отростка))+(d_верт/D_гориз)/2*(1-COS(RADIANS(D33*360/длина_лекала_отросток)))*COS(RADIANS(Угол_отростка))/SIN(RADIANS(Угол_отростка))))+ Группа2*(D_гориз*((1-SIN(ACOS(1-2*Z_смещение/D_гориз-d_верт/D_гориз*(1+SIN(RADIANS(D33*360/длина_лекала_отросток))))))/2*1/SIN(RADIANS(Угол_отростка))+(d_верт/D_гориз)/2*(1-COS(RADIANS(D33*360/длина_лекала_отросток)))*COS(RADIANS(Угол_отростка))/SIN(RADIANS(Угол_отростка))))</f>
        <v>51.112207748132121</v>
      </c>
      <c r="E29" s="15" cm="1">
        <f t="array" ref="E29">Высота_пояска+Группа1*(D_гориз*((SIN(ACOS(1-2*Z_смещение/D_гориз-2*d_верт/D_гориз))-SIN(ACOS(1-2*Z_смещение/D_гориз-d_верт/D_гориз*(1+SIN(RADIANS(E33*360/длина_лекала_отросток))))))/2*1/SIN(RADIANS(Угол_отростка))+(d_верт/D_гориз)/2*(1-COS(RADIANS(E33*360/длина_лекала_отросток)))*COS(RADIANS(Угол_отростка))/SIN(RADIANS(Угол_отростка))))+ Группа2*(D_гориз*((1-SIN(ACOS(1-2*Z_смещение/D_гориз-d_верт/D_гориз*(1+SIN(RADIANS(E33*360/длина_лекала_отросток))))))/2*1/SIN(RADIANS(Угол_отростка))+(d_верт/D_гориз)/2*(1-COS(RADIANS(E33*360/длина_лекала_отросток)))*COS(RADIANS(Угол_отростка))/SIN(RADIANS(Угол_отростка))))</f>
        <v>50.768531180307747</v>
      </c>
      <c r="F29" s="15" cm="1">
        <f t="array" ref="F29">Высота_пояска+Группа1*(D_гориз*((SIN(ACOS(1-2*Z_смещение/D_гориз-2*d_верт/D_гориз))-SIN(ACOS(1-2*Z_смещение/D_гориз-d_верт/D_гориз*(1+SIN(RADIANS(F33*360/длина_лекала_отросток))))))/2*1/SIN(RADIANS(Угол_отростка))+(d_верт/D_гориз)/2*(1-COS(RADIANS(F33*360/длина_лекала_отросток)))*COS(RADIANS(Угол_отростка))/SIN(RADIANS(Угол_отростка))))+ Группа2*(D_гориз*((1-SIN(ACOS(1-2*Z_смещение/D_гориз-d_верт/D_гориз*(1+SIN(RADIANS(F33*360/длина_лекала_отросток))))))/2*1/SIN(RADIANS(Угол_отростка))+(d_верт/D_гориз)/2*(1-COS(RADIANS(F33*360/длина_лекала_отросток)))*COS(RADIANS(Угол_отростка))/SIN(RADIANS(Угол_отростка))))</f>
        <v>50.435997223927906</v>
      </c>
      <c r="G29" s="15" cm="1">
        <f t="array" ref="G29">Высота_пояска+Группа1*(D_гориз*((SIN(ACOS(1-2*Z_смещение/D_гориз-2*d_верт/D_гориз))-SIN(ACOS(1-2*Z_смещение/D_гориз-d_верт/D_гориз*(1+SIN(RADIANS(G33*360/длина_лекала_отросток))))))/2*1/SIN(RADIANS(Угол_отростка))+(d_верт/D_гориз)/2*(1-COS(RADIANS(G33*360/длина_лекала_отросток)))*COS(RADIANS(Угол_отростка))/SIN(RADIANS(Угол_отростка))))+ Группа2*(D_гориз*((1-SIN(ACOS(1-2*Z_смещение/D_гориз-d_верт/D_гориз*(1+SIN(RADIANS(G33*360/длина_лекала_отросток))))))/2*1/SIN(RADIANS(Угол_отростка))+(d_верт/D_гориз)/2*(1-COS(RADIANS(G33*360/длина_лекала_отросток)))*COS(RADIANS(Угол_отростка))/SIN(RADIANS(Угол_отростка))))</f>
        <v>50.11455392522214</v>
      </c>
      <c r="H29" s="15" cm="1">
        <f t="array" ref="H29">Высота_пояска+Группа1*(D_гориз*((SIN(ACOS(1-2*Z_смещение/D_гориз-2*d_верт/D_гориз))-SIN(ACOS(1-2*Z_смещение/D_гориз-d_верт/D_гориз*(1+SIN(RADIANS(H33*360/длина_лекала_отросток))))))/2*1/SIN(RADIANS(Угол_отростка))+(d_верт/D_гориз)/2*(1-COS(RADIANS(H33*360/длина_лекала_отросток)))*COS(RADIANS(Угол_отростка))/SIN(RADIANS(Угол_отростка))))+ Группа2*(D_гориз*((1-SIN(ACOS(1-2*Z_смещение/D_гориз-d_верт/D_гориз*(1+SIN(RADIANS(H33*360/длина_лекала_отросток))))))/2*1/SIN(RADIANS(Угол_отростка))+(d_верт/D_гориз)/2*(1-COS(RADIANS(H33*360/длина_лекала_отросток)))*COS(RADIANS(Угол_отростка))/SIN(RADIANS(Угол_отростка))))</f>
        <v>49.804142871768065</v>
      </c>
      <c r="I29" s="15" cm="1">
        <f t="array" ref="I29">Высота_пояска+Группа1*(D_гориз*((SIN(ACOS(1-2*Z_смещение/D_гориз-2*d_верт/D_гориз))-SIN(ACOS(1-2*Z_смещение/D_гориз-d_верт/D_гориз*(1+SIN(RADIANS(I33*360/длина_лекала_отросток))))))/2*1/SIN(RADIANS(Угол_отростка))+(d_верт/D_гориз)/2*(1-COS(RADIANS(I33*360/длина_лекала_отросток)))*COS(RADIANS(Угол_отростка))/SIN(RADIANS(Угол_отростка))))+ Группа2*(D_гориз*((1-SIN(ACOS(1-2*Z_смещение/D_гориз-d_верт/D_гориз*(1+SIN(RADIANS(I33*360/длина_лекала_отросток))))))/2*1/SIN(RADIANS(Угол_отростка))+(d_верт/D_гориз)/2*(1-COS(RADIANS(I33*360/длина_лекала_отросток)))*COS(RADIANS(Угол_отростка))/SIN(RADIANS(Угол_отростка))))</f>
        <v>49.504699254706658</v>
      </c>
      <c r="J29" s="15" cm="1">
        <f t="array" ref="J29">Высота_пояска+Группа1*(D_гориз*((SIN(ACOS(1-2*Z_смещение/D_гориз-2*d_верт/D_гориз))-SIN(ACOS(1-2*Z_смещение/D_гориз-d_верт/D_гориз*(1+SIN(RADIANS(J33*360/длина_лекала_отросток))))))/2*1/SIN(RADIANS(Угол_отростка))+(d_верт/D_гориз)/2*(1-COS(RADIANS(J33*360/длина_лекала_отросток)))*COS(RADIANS(Угол_отростка))/SIN(RADIANS(Угол_отростка))))+ Группа2*(D_гориз*((1-SIN(ACOS(1-2*Z_смещение/D_гориз-d_верт/D_гориз*(1+SIN(RADIANS(J33*360/длина_лекала_отросток))))))/2*1/SIN(RADIANS(Угол_отростка))+(d_верт/D_гориз)/2*(1-COS(RADIANS(J33*360/длина_лекала_отросток)))*COS(RADIANS(Угол_отростка))/SIN(RADIANS(Угол_отростка))))</f>
        <v>49.216151931571545</v>
      </c>
      <c r="K29" s="15" cm="1">
        <f t="array" ref="K29">Высота_пояска+Группа1*(D_гориз*((SIN(ACOS(1-2*Z_смещение/D_гориз-2*d_верт/D_гориз))-SIN(ACOS(1-2*Z_смещение/D_гориз-d_верт/D_гориз*(1+SIN(RADIANS(K33*360/длина_лекала_отросток))))))/2*1/SIN(RADIANS(Угол_отростка))+(d_верт/D_гориз)/2*(1-COS(RADIANS(K33*360/длина_лекала_отросток)))*COS(RADIANS(Угол_отростка))/SIN(RADIANS(Угол_отростка))))+ Группа2*(D_гориз*((1-SIN(ACOS(1-2*Z_смещение/D_гориз-d_верт/D_гориз*(1+SIN(RADIANS(K33*360/длина_лекала_отросток))))))/2*1/SIN(RADIANS(Угол_отростка))+(d_верт/D_гориз)/2*(1-COS(RADIANS(K33*360/длина_лекала_отросток)))*COS(RADIANS(Угол_отростка))/SIN(RADIANS(Угол_отростка))))</f>
        <v>48.938423489986498</v>
      </c>
      <c r="L29" s="15" cm="1">
        <f t="array" ref="L29">Высота_пояска+Группа1*(D_гориз*((SIN(ACOS(1-2*Z_смещение/D_гориз-2*d_верт/D_гориз))-SIN(ACOS(1-2*Z_смещение/D_гориз-d_верт/D_гориз*(1+SIN(RADIANS(L33*360/длина_лекала_отросток))))))/2*1/SIN(RADIANS(Угол_отростка))+(d_верт/D_гориз)/2*(1-COS(RADIANS(L33*360/длина_лекала_отросток)))*COS(RADIANS(Угол_отростка))/SIN(RADIANS(Угол_отростка))))+ Группа2*(D_гориз*((1-SIN(ACOS(1-2*Z_смещение/D_гориз-d_верт/D_гориз*(1+SIN(RADIANS(L33*360/длина_лекала_отросток))))))/2*1/SIN(RADIANS(Угол_отростка))+(d_верт/D_гориз)/2*(1-COS(RADIANS(L33*360/длина_лекала_отросток)))*COS(RADIANS(Угол_отростка))/SIN(RADIANS(Угол_отростка))))</f>
        <v>48.67143031247867</v>
      </c>
      <c r="M29" s="15" cm="1">
        <f t="array" ref="M29">Высота_пояска+Группа1*(D_гориз*((SIN(ACOS(1-2*Z_смещение/D_гориз-2*d_верт/D_гориз))-SIN(ACOS(1-2*Z_смещение/D_гориз-d_верт/D_гориз*(1+SIN(RADIANS(M33*360/длина_лекала_отросток))))))/2*1/SIN(RADIANS(Угол_отростка))+(d_верт/D_гориз)/2*(1-COS(RADIANS(M33*360/длина_лекала_отросток)))*COS(RADIANS(Угол_отростка))/SIN(RADIANS(Угол_отростка))))+ Группа2*(D_гориз*((1-SIN(ACOS(1-2*Z_смещение/D_гориз-d_верт/D_гориз*(1+SIN(RADIANS(M33*360/длина_лекала_отросток))))))/2*1/SIN(RADIANS(Угол_отростка))+(d_верт/D_гориз)/2*(1-COS(RADIANS(M33*360/длина_лекала_отросток)))*COS(RADIANS(Угол_отростка))/SIN(RADIANS(Угол_отростка))))</f>
        <v>48.415082642648116</v>
      </c>
      <c r="N29" s="15" cm="1">
        <f t="array" ref="N29">Высота_пояска+Группа1*(D_гориз*((SIN(ACOS(1-2*Z_смещение/D_гориз-2*d_верт/D_гориз))-SIN(ACOS(1-2*Z_смещение/D_гориз-d_верт/D_гориз*(1+SIN(RADIANS(N33*360/длина_лекала_отросток))))))/2*1/SIN(RADIANS(Угол_отростка))+(d_верт/D_гориз)/2*(1-COS(RADIANS(N33*360/длина_лекала_отросток)))*COS(RADIANS(Угол_отростка))/SIN(RADIANS(Угол_отростка))))+ Группа2*(D_гориз*((1-SIN(ACOS(1-2*Z_смещение/D_гориз-d_верт/D_гориз*(1+SIN(RADIANS(N33*360/длина_лекала_отросток))))))/2*1/SIN(RADIANS(Угол_отростка))+(d_верт/D_гориз)/2*(1-COS(RADIANS(N33*360/длина_лекала_отросток)))*COS(RADIANS(Угол_отростка))/SIN(RADIANS(Угол_отростка))))</f>
        <v>48.169284652928553</v>
      </c>
      <c r="O29" s="15" cm="1">
        <f t="array" ref="O29">Высота_пояска+Группа1*(D_гориз*((SIN(ACOS(1-2*Z_смещение/D_гориз-2*d_верт/D_гориз))-SIN(ACOS(1-2*Z_смещение/D_гориз-d_верт/D_гориз*(1+SIN(RADIANS(O33*360/длина_лекала_отросток))))))/2*1/SIN(RADIANS(Угол_отростка))+(d_верт/D_гориз)/2*(1-COS(RADIANS(O33*360/длина_лекала_отросток)))*COS(RADIANS(Угол_отростка))/SIN(RADIANS(Угол_отростка))))+ Группа2*(D_гориз*((1-SIN(ACOS(1-2*Z_смещение/D_гориз-d_верт/D_гориз*(1+SIN(RADIANS(O33*360/длина_лекала_отросток))))))/2*1/SIN(RADIANS(Угол_отростка))+(d_верт/D_гориз)/2*(1-COS(RADIANS(O33*360/длина_лекала_отросток)))*COS(RADIANS(Угол_отростка))/SIN(RADIANS(Угол_отростка))))</f>
        <v>47.933934514169231</v>
      </c>
      <c r="P29" s="15" cm="1">
        <f t="array" ref="P29">Высота_пояска+Группа1*(D_гориз*((SIN(ACOS(1-2*Z_смещение/D_гориз-2*d_верт/D_гориз))-SIN(ACOS(1-2*Z_смещение/D_гориз-d_верт/D_гориз*(1+SIN(RADIANS(P33*360/длина_лекала_отросток))))))/2*1/SIN(RADIANS(Угол_отростка))+(d_верт/D_гориз)/2*(1-COS(RADIANS(P33*360/длина_лекала_отросток)))*COS(RADIANS(Угол_отростка))/SIN(RADIANS(Угол_отростка))))+ Группа2*(D_гориз*((1-SIN(ACOS(1-2*Z_смещение/D_гориз-d_верт/D_гориз*(1+SIN(RADIANS(P33*360/длина_лекала_отросток))))))/2*1/SIN(RADIANS(Угол_отростка))+(d_верт/D_гориз)/2*(1-COS(RADIANS(P33*360/длина_лекала_отросток)))*COS(RADIANS(Угол_отростка))/SIN(RADIANS(Угол_отростка))))</f>
        <v>47.708924467263039</v>
      </c>
      <c r="Q29" s="15" cm="1">
        <f t="array" ref="Q29">Высота_пояска+Группа1*(D_гориз*((SIN(ACOS(1-2*Z_смещение/D_гориз-2*d_верт/D_гориз))-SIN(ACOS(1-2*Z_смещение/D_гориз-d_верт/D_гориз*(1+SIN(RADIANS(Q33*360/длина_лекала_отросток))))))/2*1/SIN(RADIANS(Угол_отростка))+(d_верт/D_гориз)/2*(1-COS(RADIANS(Q33*360/длина_лекала_отросток)))*COS(RADIANS(Угол_отростка))/SIN(RADIANS(Угол_отростка))))+ Группа2*(D_гориз*((1-SIN(ACOS(1-2*Z_смещение/D_гориз-d_верт/D_гориз*(1+SIN(RADIANS(Q33*360/длина_лекала_отросток))))))/2*1/SIN(RADIANS(Угол_отростка))+(d_верт/D_гориз)/2*(1-COS(RADIANS(Q33*360/длина_лекала_отросток)))*COS(RADIANS(Угол_отростка))/SIN(RADIANS(Угол_отростка))))</f>
        <v>47.494140897042229</v>
      </c>
      <c r="R29" s="15" cm="1">
        <f t="array" ref="R29">Высота_пояска+Группа1*(D_гориз*((SIN(ACOS(1-2*Z_смещение/D_гориз-2*d_верт/D_гориз))-SIN(ACOS(1-2*Z_смещение/D_гориз-d_верт/D_гориз*(1+SIN(RADIANS(R33*360/длина_лекала_отросток))))))/2*1/SIN(RADIANS(Угол_отростка))+(d_верт/D_гориз)/2*(1-COS(RADIANS(R33*360/длина_лекала_отросток)))*COS(RADIANS(Угол_отростка))/SIN(RADIANS(Угол_отростка))))+ Группа2*(D_гориз*((1-SIN(ACOS(1-2*Z_смещение/D_гориз-d_верт/D_гориз*(1+SIN(RADIANS(R33*360/длина_лекала_отросток))))))/2*1/SIN(RADIANS(Угол_отростка))+(d_верт/D_гориз)/2*(1-COS(RADIANS(R33*360/длина_лекала_отросток)))*COS(RADIANS(Угол_отростка))/SIN(RADIANS(Угол_отростка))))</f>
        <v>47.289464408659057</v>
      </c>
      <c r="S29" s="15" cm="1">
        <f t="array" ref="S29">Высота_пояска+Группа1*(D_гориз*((SIN(ACOS(1-2*Z_смещение/D_гориз-2*d_верт/D_гориз))-SIN(ACOS(1-2*Z_смещение/D_гориз-d_верт/D_гориз*(1+SIN(RADIANS(S33*360/длина_лекала_отросток))))))/2*1/SIN(RADIANS(Угол_отростка))+(d_верт/D_гориз)/2*(1-COS(RADIANS(S33*360/длина_лекала_отросток)))*COS(RADIANS(Угол_отростка))/SIN(RADIANS(Угол_отростка))))+ Группа2*(D_гориз*((1-SIN(ACOS(1-2*Z_смещение/D_гориз-d_верт/D_гориз*(1+SIN(RADIANS(S33*360/длина_лекала_отросток))))))/2*1/SIN(RADIANS(Угол_отростка))+(d_верт/D_гориз)/2*(1-COS(RADIANS(S33*360/длина_лекала_отросток)))*COS(RADIANS(Угол_отростка))/SIN(RADIANS(Угол_отростка))))</f>
        <v>47.094769906665988</v>
      </c>
      <c r="T29" s="15" cm="1">
        <f t="array" ref="T29">Высота_пояска+Группа1*(D_гориз*((SIN(ACOS(1-2*Z_смещение/D_гориз-2*d_верт/D_гориз))-SIN(ACOS(1-2*Z_смещение/D_гориз-d_верт/D_гориз*(1+SIN(RADIANS(T33*360/длина_лекала_отросток))))))/2*1/SIN(RADIANS(Угол_отростка))+(d_верт/D_гориз)/2*(1-COS(RADIANS(T33*360/длина_лекала_отросток)))*COS(RADIANS(Угол_отростка))/SIN(RADIANS(Угол_отростка))))+ Группа2*(D_гориз*((1-SIN(ACOS(1-2*Z_смещение/D_гориз-d_верт/D_гориз*(1+SIN(RADIANS(T33*360/длина_лекала_отросток))))))/2*1/SIN(RADIANS(Угол_отростка))+(d_верт/D_гориз)/2*(1-COS(RADIANS(T33*360/длина_лекала_отросток)))*COS(RADIANS(Угол_отростка))/SIN(RADIANS(Угол_отростка))))</f>
        <v>46.909926677006574</v>
      </c>
      <c r="U29" s="15" cm="1">
        <f t="array" ref="U29">Высота_пояска+Группа1*(D_гориз*((SIN(ACOS(1-2*Z_смещение/D_гориз-2*d_верт/D_гориз))-SIN(ACOS(1-2*Z_смещение/D_гориз-d_верт/D_гориз*(1+SIN(RADIANS(U33*360/длина_лекала_отросток))))))/2*1/SIN(RADIANS(Угол_отростка))+(d_верт/D_гориз)/2*(1-COS(RADIANS(U33*360/длина_лекала_отросток)))*COS(RADIANS(Угол_отростка))/SIN(RADIANS(Угол_отростка))))+ Группа2*(D_гориз*((1-SIN(ACOS(1-2*Z_смещение/D_гориз-d_верт/D_гориз*(1+SIN(RADIANS(U33*360/длина_лекала_отросток))))))/2*1/SIN(RADIANS(Угол_отростка))+(d_верт/D_гориз)/2*(1-COS(RADIANS(U33*360/длина_лекала_отросток)))*COS(RADIANS(Угол_отростка))/SIN(RADIANS(Угол_отростка))))</f>
        <v>46.734798472125874</v>
      </c>
      <c r="V29" s="15" cm="1">
        <f t="array" ref="V29">Высота_пояска+Группа1*(D_гориз*((SIN(ACOS(1-2*Z_смещение/D_гориз-2*d_верт/D_гориз))-SIN(ACOS(1-2*Z_смещение/D_гориз-d_верт/D_гориз*(1+SIN(RADIANS(V33*360/длина_лекала_отросток))))))/2*1/SIN(RADIANS(Угол_отростка))+(d_верт/D_гориз)/2*(1-COS(RADIANS(V33*360/длина_лекала_отросток)))*COS(RADIANS(Угол_отростка))/SIN(RADIANS(Угол_отростка))))+ Группа2*(D_гориз*((1-SIN(ACOS(1-2*Z_смещение/D_гориз-d_верт/D_гориз*(1+SIN(RADIANS(V33*360/длина_лекала_отросток))))))/2*1/SIN(RADIANS(Угол_отростка))+(d_верт/D_гориз)/2*(1-COS(RADIANS(V33*360/длина_лекала_отросток)))*COS(RADIANS(Угол_отростка))/SIN(RADIANS(Угол_отростка))))</f>
        <v>46.569243599406363</v>
      </c>
      <c r="W29" s="15" cm="1">
        <f t="array" ref="W29">Высота_пояска+Группа1*(D_гориз*((SIN(ACOS(1-2*Z_смещение/D_гориз-2*d_верт/D_гориз))-SIN(ACOS(1-2*Z_смещение/D_гориз-d_верт/D_гориз*(1+SIN(RADIANS(W33*360/длина_лекала_отросток))))))/2*1/SIN(RADIANS(Угол_отростка))+(d_верт/D_гориз)/2*(1-COS(RADIANS(W33*360/длина_лекала_отросток)))*COS(RADIANS(Угол_отростка))/SIN(RADIANS(Угол_отростка))))+ Группа2*(D_гориз*((1-SIN(ACOS(1-2*Z_смещение/D_гориз-d_верт/D_гориз*(1+SIN(RADIANS(W33*360/длина_лекала_отросток))))))/2*1/SIN(RADIANS(Угол_отростка))+(d_верт/D_гориз)/2*(1-COS(RADIANS(W33*360/длина_лекала_отросток)))*COS(RADIANS(Угол_отростка))/SIN(RADIANS(Угол_отростка))))</f>
        <v>46.413115013133151</v>
      </c>
      <c r="X29" s="15" cm="1">
        <f t="array" ref="X29">Высота_пояска+Группа1*(D_гориз*((SIN(ACOS(1-2*Z_смещение/D_гориз-2*d_верт/D_гориз))-SIN(ACOS(1-2*Z_смещение/D_гориз-d_верт/D_гориз*(1+SIN(RADIANS(X33*360/длина_лекала_отросток))))))/2*1/SIN(RADIANS(Угол_отростка))+(d_верт/D_гориз)/2*(1-COS(RADIANS(X33*360/длина_лекала_отросток)))*COS(RADIANS(Угол_отростка))/SIN(RADIANS(Угол_отростка))))+ Группа2*(D_гориз*((1-SIN(ACOS(1-2*Z_смещение/D_гориз-d_верт/D_гориз*(1+SIN(RADIANS(X33*360/длина_лекала_отросток))))))/2*1/SIN(RADIANS(Угол_отростка))+(d_верт/D_гориз)/2*(1-COS(RADIANS(X33*360/длина_лекала_отросток)))*COS(RADIANS(Угол_отростка))/SIN(RADIANS(Угол_отростка))))</f>
        <v>46.266260410189702</v>
      </c>
      <c r="Y29" s="15" cm="1">
        <f t="array" ref="Y29">Высота_пояска+Группа1*(D_гориз*((SIN(ACOS(1-2*Z_смещение/D_гориз-2*d_верт/D_гориз))-SIN(ACOS(1-2*Z_смещение/D_гориз-d_верт/D_гориз*(1+SIN(RADIANS(Y33*360/длина_лекала_отросток))))))/2*1/SIN(RADIANS(Угол_отростка))+(d_верт/D_гориз)/2*(1-COS(RADIANS(Y33*360/длина_лекала_отросток)))*COS(RADIANS(Угол_отростка))/SIN(RADIANS(Угол_отростка))))+ Группа2*(D_гориз*((1-SIN(ACOS(1-2*Z_смещение/D_гориз-d_верт/D_гориз*(1+SIN(RADIANS(Y33*360/длина_лекала_отросток))))))/2*1/SIN(RADIANS(Угол_отростка))+(d_верт/D_гориз)/2*(1-COS(RADIANS(Y33*360/длина_лекала_отросток)))*COS(RADIANS(Угол_отростка))/SIN(RADIANS(Угол_отростка))))</f>
        <v>46.128522329682745</v>
      </c>
      <c r="Z29" s="15" cm="1">
        <f t="array" ref="Z29">Высота_пояска+Группа1*(D_гориз*((SIN(ACOS(1-2*Z_смещение/D_гориз-2*d_верт/D_гориз))-SIN(ACOS(1-2*Z_смещение/D_гориз-d_верт/D_гориз*(1+SIN(RADIANS(Z33*360/длина_лекала_отросток))))))/2*1/SIN(RADIANS(Угол_отростка))+(d_верт/D_гориз)/2*(1-COS(RADIANS(Z33*360/длина_лекала_отросток)))*COS(RADIANS(Угол_отростка))/SIN(RADIANS(Угол_отростка))))+ Группа2*(D_гориз*((1-SIN(ACOS(1-2*Z_смещение/D_гориз-d_верт/D_гориз*(1+SIN(RADIANS(Z33*360/длина_лекала_отросток))))))/2*1/SIN(RADIANS(Угол_отростка))+(d_верт/D_гориз)/2*(1-COS(RADIANS(Z33*360/длина_лекала_отросток)))*COS(RADIANS(Угол_отростка))/SIN(RADIANS(Угол_отростка))))</f>
        <v>45.999738256692879</v>
      </c>
      <c r="AA29" s="15" cm="1">
        <f t="array" ref="AA29">Высота_пояска+Группа1*(D_гориз*((SIN(ACOS(1-2*Z_смещение/D_гориз-2*d_верт/D_гориз))-SIN(ACOS(1-2*Z_смещение/D_гориз-d_верт/D_гориз*(1+SIN(RADIANS(AA33*360/длина_лекала_отросток))))))/2*1/SIN(RADIANS(Угол_отростка))+(d_верт/D_гориз)/2*(1-COS(RADIANS(AA33*360/длина_лекала_отросток)))*COS(RADIANS(Угол_отростка))/SIN(RADIANS(Угол_отростка))))+ Группа2*(D_гориз*((1-SIN(ACOS(1-2*Z_смещение/D_гориз-d_верт/D_гориз*(1+SIN(RADIANS(AA33*360/длина_лекала_отросток))))))/2*1/SIN(RADIANS(Угол_отростка))+(d_верт/D_гориз)/2*(1-COS(RADIANS(AA33*360/длина_лекала_отросток)))*COS(RADIANS(Угол_отростка))/SIN(RADIANS(Угол_отростка))))</f>
        <v>45.879740730344096</v>
      </c>
      <c r="AB29" s="15" cm="1">
        <f t="array" ref="AB29">Высота_пояска+Группа1*(D_гориз*((SIN(ACOS(1-2*Z_смещение/D_гориз-2*d_верт/D_гориз))-SIN(ACOS(1-2*Z_смещение/D_гориз-d_верт/D_гориз*(1+SIN(RADIANS(AB33*360/длина_лекала_отросток))))))/2*1/SIN(RADIANS(Угол_отростка))+(d_верт/D_гориз)/2*(1-COS(RADIANS(AB33*360/длина_лекала_отросток)))*COS(RADIANS(Угол_отростка))/SIN(RADIANS(Угол_отростка))))+ Группа2*(D_гориз*((1-SIN(ACOS(1-2*Z_смещение/D_гориз-d_верт/D_гориз*(1+SIN(RADIANS(AB33*360/длина_лекала_отросток))))))/2*1/SIN(RADIANS(Угол_отростка))+(d_верт/D_гориз)/2*(1-COS(RADIANS(AB33*360/длина_лекала_отросток)))*COS(RADIANS(Угол_отростка))/SIN(RADIANS(Угол_отростка))))</f>
        <v>45.768357456382972</v>
      </c>
      <c r="AC29" s="15" cm="1">
        <f t="array" ref="AC29">Высота_пояска+Группа1*(D_гориз*((SIN(ACOS(1-2*Z_смещение/D_гориз-2*d_верт/D_гориз))-SIN(ACOS(1-2*Z_смещение/D_гориз-d_верт/D_гориз*(1+SIN(RADIANS(AC33*360/длина_лекала_отросток))))))/2*1/SIN(RADIANS(Угол_отростка))+(d_верт/D_гориз)/2*(1-COS(RADIANS(AC33*360/длина_лекала_отросток)))*COS(RADIANS(Угол_отростка))/SIN(RADIANS(Угол_отростка))))+ Группа2*(D_гориз*((1-SIN(ACOS(1-2*Z_смещение/D_гориз-d_верт/D_гориз*(1+SIN(RADIANS(AC33*360/длина_лекала_отросток))))))/2*1/SIN(RADIANS(Угол_отростка))+(d_верт/D_гориз)/2*(1-COS(RADIANS(AC33*360/длина_лекала_отросток)))*COS(RADIANS(Угол_отростка))/SIN(RADIANS(Угол_отростка))))</f>
        <v>45.665411424454696</v>
      </c>
      <c r="AD29" s="15" cm="1">
        <f t="array" ref="AD29">Высота_пояска+Группа1*(D_гориз*((SIN(ACOS(1-2*Z_смещение/D_гориз-2*d_верт/D_гориз))-SIN(ACOS(1-2*Z_смещение/D_гориз-d_верт/D_гориз*(1+SIN(RADIANS(AD33*360/длина_лекала_отросток))))))/2*1/SIN(RADIANS(Угол_отростка))+(d_верт/D_гориз)/2*(1-COS(RADIANS(AD33*360/длина_лекала_отросток)))*COS(RADIANS(Угол_отростка))/SIN(RADIANS(Угол_отростка))))+ Группа2*(D_гориз*((1-SIN(ACOS(1-2*Z_смещение/D_гориз-d_верт/D_гориз*(1+SIN(RADIANS(AD33*360/длина_лекала_отросток))))))/2*1/SIN(RADIANS(Угол_отростка))+(d_верт/D_гориз)/2*(1-COS(RADIANS(AD33*360/длина_лекала_отросток)))*COS(RADIANS(Угол_отростка))/SIN(RADIANS(Угол_отростка))))</f>
        <v>45.570721030259548</v>
      </c>
      <c r="AE29" s="15" cm="1">
        <f t="array" ref="AE29">Высота_пояска+Группа1*(D_гориз*((SIN(ACOS(1-2*Z_смещение/D_гориз-2*d_верт/D_гориз))-SIN(ACOS(1-2*Z_смещение/D_гориз-d_верт/D_гориз*(1+SIN(RADIANS(AE33*360/длина_лекала_отросток))))))/2*1/SIN(RADIANS(Угол_отростка))+(d_верт/D_гориз)/2*(1-COS(RADIANS(AE33*360/длина_лекала_отросток)))*COS(RADIANS(Угол_отростка))/SIN(RADIANS(Угол_отростка))))+ Группа2*(D_гориз*((1-SIN(ACOS(1-2*Z_смещение/D_гориз-d_верт/D_гориз*(1+SIN(RADIANS(AE33*360/длина_лекала_отросток))))))/2*1/SIN(RADIANS(Угол_отростка))+(d_верт/D_гориз)/2*(1-COS(RADIANS(AE33*360/длина_лекала_отросток)))*COS(RADIANS(Угол_отростка))/SIN(RADIANS(Угол_отростка))))</f>
        <v>45.484100202769227</v>
      </c>
      <c r="AF29" s="15" cm="1">
        <f t="array" ref="AF29">Высота_пояска+Группа1*(D_гориз*((SIN(ACOS(1-2*Z_смещение/D_гориз-2*d_верт/D_гориз))-SIN(ACOS(1-2*Z_смещение/D_гориз-d_верт/D_гориз*(1+SIN(RADIANS(AF33*360/длина_лекала_отросток))))))/2*1/SIN(RADIANS(Угол_отростка))+(d_верт/D_гориз)/2*(1-COS(RADIANS(AF33*360/длина_лекала_отросток)))*COS(RADIANS(Угол_отростка))/SIN(RADIANS(Угол_отростка))))+ Группа2*(D_гориз*((1-SIN(ACOS(1-2*Z_смещение/D_гориз-d_верт/D_гориз*(1+SIN(RADIANS(AF33*360/длина_лекала_отросток))))))/2*1/SIN(RADIANS(Угол_отростка))+(d_верт/D_гориз)/2*(1-COS(RADIANS(AF33*360/длина_лекала_отросток)))*COS(RADIANS(Угол_отростка))/SIN(RADIANS(Угол_отростка))))</f>
        <v>45.405358536677852</v>
      </c>
      <c r="AG29" s="15" cm="1">
        <f t="array" ref="AG29">Высота_пояска+Группа1*(D_гориз*((SIN(ACOS(1-2*Z_смещение/D_гориз-2*d_верт/D_гориз))-SIN(ACOS(1-2*Z_смещение/D_гориз-d_верт/D_гориз*(1+SIN(RADIANS(AG33*360/длина_лекала_отросток))))))/2*1/SIN(RADIANS(Угол_отростка))+(d_верт/D_гориз)/2*(1-COS(RADIANS(AG33*360/длина_лекала_отросток)))*COS(RADIANS(Угол_отростка))/SIN(RADIANS(Угол_отростка))))+ Группа2*(D_гориз*((1-SIN(ACOS(1-2*Z_смещение/D_гориз-d_верт/D_гориз*(1+SIN(RADIANS(AG33*360/длина_лекала_отросток))))))/2*1/SIN(RADIANS(Угол_отростка))+(d_верт/D_гориз)/2*(1-COS(RADIANS(AG33*360/длина_лекала_отросток)))*COS(RADIANS(Угол_отростка))/SIN(RADIANS(Угол_отростка))))</f>
        <v>45.334301430257064</v>
      </c>
      <c r="AH29" s="15" cm="1">
        <f t="array" ref="AH29">Высота_пояска+Группа1*(D_гориз*((SIN(ACOS(1-2*Z_смещение/D_гориз-2*d_верт/D_гориз))-SIN(ACOS(1-2*Z_смещение/D_гориз-d_верт/D_гориз*(1+SIN(RADIANS(AH33*360/длина_лекала_отросток))))))/2*1/SIN(RADIANS(Угол_отростка))+(d_верт/D_гориз)/2*(1-COS(RADIANS(AH33*360/длина_лекала_отросток)))*COS(RADIANS(Угол_отростка))/SIN(RADIANS(Угол_отростка))))+ Группа2*(D_гориз*((1-SIN(ACOS(1-2*Z_смещение/D_гориз-d_верт/D_гориз*(1+SIN(RADIANS(AH33*360/длина_лекала_отросток))))))/2*1/SIN(RADIANS(Угол_отростка))+(d_верт/D_гориз)/2*(1-COS(RADIANS(AH33*360/длина_лекала_отросток)))*COS(RADIANS(Угол_отростка))/SIN(RADIANS(Угол_отростка))))</f>
        <v>45.270730228778852</v>
      </c>
      <c r="AI29" s="15" cm="1">
        <f t="array" ref="AI29">Высота_пояска+Группа1*(D_гориз*((SIN(ACOS(1-2*Z_смещение/D_гориз-2*d_верт/D_гориз))-SIN(ACOS(1-2*Z_смещение/D_гориз-d_верт/D_гориз*(1+SIN(RADIANS(AI33*360/длина_лекала_отросток))))))/2*1/SIN(RADIANS(Угол_отростка))+(d_верт/D_гориз)/2*(1-COS(RADIANS(AI33*360/длина_лекала_отросток)))*COS(RADIANS(Угол_отростка))/SIN(RADIANS(Угол_отростка))))+ Группа2*(D_гориз*((1-SIN(ACOS(1-2*Z_смещение/D_гориз-d_верт/D_гориз*(1+SIN(RADIANS(AI33*360/длина_лекала_отросток))))))/2*1/SIN(RADIANS(Угол_отростка))+(d_верт/D_гориз)/2*(1-COS(RADIANS(AI33*360/длина_лекала_отросток)))*COS(RADIANS(Угол_отростка))/SIN(RADIANS(Угол_отростка))))</f>
        <v>45.214442373662685</v>
      </c>
      <c r="AJ29" s="15" cm="1">
        <f t="array" ref="AJ29">Высота_пояска+Группа1*(D_гориз*((SIN(ACOS(1-2*Z_смещение/D_гориз-2*d_верт/D_гориз))-SIN(ACOS(1-2*Z_смещение/D_гориз-d_верт/D_гориз*(1+SIN(RADIANS(AJ33*360/длина_лекала_отросток))))))/2*1/SIN(RADIANS(Угол_отростка))+(d_верт/D_гориз)/2*(1-COS(RADIANS(AJ33*360/длина_лекала_отросток)))*COS(RADIANS(Угол_отростка))/SIN(RADIANS(Угол_отростка))))+ Группа2*(D_гориз*((1-SIN(ACOS(1-2*Z_смещение/D_гориз-d_верт/D_гориз*(1+SIN(RADIANS(AJ33*360/длина_лекала_отросток))))))/2*1/SIN(RADIANS(Угол_отростка))+(d_верт/D_гориз)/2*(1-COS(RADIANS(AJ33*360/длина_лекала_отросток)))*COS(RADIANS(Угол_отростка))/SIN(RADIANS(Угол_отростка))))</f>
        <v>45.165231557496369</v>
      </c>
      <c r="AK29" s="15" cm="1">
        <f t="array" ref="AK29">Высота_пояска+Группа1*(D_гориз*((SIN(ACOS(1-2*Z_смещение/D_гориз-2*d_верт/D_гориз))-SIN(ACOS(1-2*Z_смещение/D_гориз-d_верт/D_гориз*(1+SIN(RADIANS(AK33*360/длина_лекала_отросток))))))/2*1/SIN(RADIANS(Угол_отростка))+(d_верт/D_гориз)/2*(1-COS(RADIANS(AK33*360/длина_лекала_отросток)))*COS(RADIANS(Угол_отростка))/SIN(RADIANS(Угол_отростка))))+ Группа2*(D_гориз*((1-SIN(ACOS(1-2*Z_смещение/D_гориз-d_верт/D_гориз*(1+SIN(RADIANS(AK33*360/длина_лекала_отросток))))))/2*1/SIN(RADIANS(Угол_отростка))+(d_верт/D_гориз)/2*(1-COS(RADIANS(AK33*360/длина_лекала_отросток)))*COS(RADIANS(Угол_отростка))/SIN(RADIANS(Угол_отростка))))</f>
        <v>45.122887885071165</v>
      </c>
      <c r="AL29" s="15" cm="1">
        <f t="array" ref="AL29">Высота_пояска+Группа1*(D_гориз*((SIN(ACOS(1-2*Z_смещение/D_гориз-2*d_верт/D_гориз))-SIN(ACOS(1-2*Z_смещение/D_гориз-d_верт/D_гориз*(1+SIN(RADIANS(AL33*360/длина_лекала_отросток))))))/2*1/SIN(RADIANS(Угол_отростка))+(d_верт/D_гориз)/2*(1-COS(RADIANS(AL33*360/длина_лекала_отросток)))*COS(RADIANS(Угол_отростка))/SIN(RADIANS(Угол_отростка))))+ Группа2*(D_гориз*((1-SIN(ACOS(1-2*Z_смещение/D_гориз-d_верт/D_гориз*(1+SIN(RADIANS(AL33*360/длина_лекала_отросток))))))/2*1/SIN(RADIANS(Угол_отростка))+(d_верт/D_гориз)/2*(1-COS(RADIANS(AL33*360/длина_лекала_отросток)))*COS(RADIANS(Угол_отростка))/SIN(RADIANS(Угол_отростка))))</f>
        <v>45.087198040562448</v>
      </c>
      <c r="AM29" s="15" cm="1">
        <f t="array" ref="AM29">Высота_пояска+Группа1*(D_гориз*((SIN(ACOS(1-2*Z_смещение/D_гориз-2*d_верт/D_гориз))-SIN(ACOS(1-2*Z_смещение/D_гориз-d_верт/D_гориз*(1+SIN(RADIANS(AM33*360/длина_лекала_отросток))))))/2*1/SIN(RADIANS(Угол_отростка))+(d_верт/D_гориз)/2*(1-COS(RADIANS(AM33*360/длина_лекала_отросток)))*COS(RADIANS(Угол_отростка))/SIN(RADIANS(Угол_отростка))))+ Группа2*(D_гориз*((1-SIN(ACOS(1-2*Z_смещение/D_гориз-d_верт/D_гориз*(1+SIN(RADIANS(AM33*360/длина_лекала_отросток))))))/2*1/SIN(RADIANS(Угол_отростка))+(d_верт/D_гориз)/2*(1-COS(RADIANS(AM33*360/длина_лекала_отросток)))*COS(RADIANS(Угол_отростка))/SIN(RADIANS(Угол_отростка))))</f>
        <v>45.057945460976626</v>
      </c>
      <c r="AN29" s="15" cm="1">
        <f t="array" ref="AN29">Высота_пояска+Группа1*(D_гориз*((SIN(ACOS(1-2*Z_смещение/D_гориз-2*d_верт/D_гориз))-SIN(ACOS(1-2*Z_смещение/D_гориз-d_верт/D_гориз*(1+SIN(RADIANS(AN33*360/длина_лекала_отросток))))))/2*1/SIN(RADIANS(Угол_отростка))+(d_верт/D_гориз)/2*(1-COS(RADIANS(AN33*360/длина_лекала_отросток)))*COS(RADIANS(Угол_отростка))/SIN(RADIANS(Угол_отростка))))+ Группа2*(D_гориз*((1-SIN(ACOS(1-2*Z_смещение/D_гориз-d_верт/D_гориз*(1+SIN(RADIANS(AN33*360/длина_лекала_отросток))))))/2*1/SIN(RADIANS(Угол_отростка))+(d_верт/D_гориз)/2*(1-COS(RADIANS(AN33*360/длина_лекала_отросток)))*COS(RADIANS(Угол_отростка))/SIN(RADIANS(Угол_отростка))))</f>
        <v>45.034910515973145</v>
      </c>
      <c r="AO29" s="15" cm="1">
        <f t="array" ref="AO29">Высота_пояска+Группа1*(D_гориз*((SIN(ACOS(1-2*Z_смещение/D_гориз-2*d_верт/D_гориз))-SIN(ACOS(1-2*Z_смещение/D_гориз-d_верт/D_гориз*(1+SIN(RADIANS(AO33*360/длина_лекала_отросток))))))/2*1/SIN(RADIANS(Угол_отростка))+(d_верт/D_гориз)/2*(1-COS(RADIANS(AO33*360/длина_лекала_отросток)))*COS(RADIANS(Угол_отростка))/SIN(RADIANS(Угол_отростка))))+ Группа2*(D_гориз*((1-SIN(ACOS(1-2*Z_смещение/D_гориз-d_верт/D_гориз*(1+SIN(RADIANS(AO33*360/длина_лекала_отросток))))))/2*1/SIN(RADIANS(Угол_отростка))+(d_верт/D_гориз)/2*(1-COS(RADIANS(AO33*360/длина_лекала_отросток)))*COS(RADIANS(Угол_отростка))/SIN(RADIANS(Угол_отростка))))</f>
        <v>45.017870694157878</v>
      </c>
      <c r="AP29" s="15" cm="1">
        <f t="array" ref="AP29">Высота_пояска+Группа1*(D_гориз*((SIN(ACOS(1-2*Z_смещение/D_гориз-2*d_верт/D_гориз))-SIN(ACOS(1-2*Z_смещение/D_гориз-d_верт/D_гориз*(1+SIN(RADIANS(AP33*360/длина_лекала_отросток))))))/2*1/SIN(RADIANS(Угол_отростка))+(d_верт/D_гориз)/2*(1-COS(RADIANS(AP33*360/длина_лекала_отросток)))*COS(RADIANS(Угол_отростка))/SIN(RADIANS(Угол_отростка))))+ Группа2*(D_гориз*((1-SIN(ACOS(1-2*Z_смещение/D_гориз-d_верт/D_гориз*(1+SIN(RADIANS(AP33*360/длина_лекала_отросток))))))/2*1/SIN(RADIANS(Угол_отростка))+(d_верт/D_гориз)/2*(1-COS(RADIANS(AP33*360/длина_лекала_отросток)))*COS(RADIANS(Угол_отростка))/SIN(RADIANS(Угол_отростка))))</f>
        <v>45.006600795929678</v>
      </c>
      <c r="AQ29" s="15" cm="1">
        <f t="array" ref="AQ29">Высота_пояска+Группа1*(D_гориз*((SIN(ACOS(1-2*Z_смещение/D_гориз-2*d_верт/D_гориз))-SIN(ACOS(1-2*Z_смещение/D_гориз-d_верт/D_гориз*(1+SIN(RADIANS(AQ33*360/длина_лекала_отросток))))))/2*1/SIN(RADIANS(Угол_отростка))+(d_верт/D_гориз)/2*(1-COS(RADIANS(AQ33*360/длина_лекала_отросток)))*COS(RADIANS(Угол_отростка))/SIN(RADIANS(Угол_отростка))))+ Группа2*(D_гориз*((1-SIN(ACOS(1-2*Z_смещение/D_гориз-d_верт/D_гориз*(1+SIN(RADIANS(AQ33*360/длина_лекала_отросток))))))/2*1/SIN(RADIANS(Угол_отростка))+(d_верт/D_гориз)/2*(1-COS(RADIANS(AQ33*360/длина_лекала_отросток)))*COS(RADIANS(Угол_отростка))/SIN(RADIANS(Угол_отростка))))</f>
        <v>45.000873132946666</v>
      </c>
      <c r="AR29" s="15" cm="1">
        <f t="array" ref="AR29">Высота_пояска+Группа1*(D_гориз*((SIN(ACOS(1-2*Z_смещение/D_гориз-2*d_верт/D_гориз))-SIN(ACOS(1-2*Z_смещение/D_гориз-d_верт/D_гориз*(1+SIN(RADIANS(AR33*360/длина_лекала_отросток))))))/2*1/SIN(RADIANS(Угол_отростка))+(d_верт/D_гориз)/2*(1-COS(RADIANS(AR33*360/длина_лекала_отросток)))*COS(RADIANS(Угол_отростка))/SIN(RADIANS(Угол_отростка))))+ Группа2*(D_гориз*((1-SIN(ACOS(1-2*Z_смещение/D_гориз-d_верт/D_гориз*(1+SIN(RADIANS(AR33*360/длина_лекала_отросток))))))/2*1/SIN(RADIANS(Угол_отростка))+(d_верт/D_гориз)/2*(1-COS(RADIANS(AR33*360/длина_лекала_отросток)))*COS(RADIANS(Угол_отростка))/SIN(RADIANS(Угол_отростка))))</f>
        <v>45.000457734261715</v>
      </c>
      <c r="AS29" s="15" cm="1">
        <f t="array" ref="AS29">Высота_пояска+Группа1*(D_гориз*((SIN(ACOS(1-2*Z_смещение/D_гориз-2*d_верт/D_гориз))-SIN(ACOS(1-2*Z_смещение/D_гориз-d_верт/D_гориз*(1+SIN(RADIANS(AS33*360/длина_лекала_отросток))))))/2*1/SIN(RADIANS(Угол_отростка))+(d_верт/D_гориз)/2*(1-COS(RADIANS(AS33*360/длина_лекала_отросток)))*COS(RADIANS(Угол_отростка))/SIN(RADIANS(Угол_отростка))))+ Группа2*(D_гориз*((1-SIN(ACOS(1-2*Z_смещение/D_гориз-d_верт/D_гориз*(1+SIN(RADIANS(AS33*360/длина_лекала_отросток))))))/2*1/SIN(RADIANS(Угол_отростка))+(d_верт/D_гориз)/2*(1-COS(RADIANS(AS33*360/длина_лекала_отросток)))*COS(RADIANS(Угол_отростка))/SIN(RADIANS(Угол_отростка))))</f>
        <v>45.005122559158636</v>
      </c>
      <c r="AT29" s="15" cm="1">
        <f t="array" ref="AT29">Высота_пояска+Группа1*(D_гориз*((SIN(ACOS(1-2*Z_смещение/D_гориз-2*d_верт/D_гориз))-SIN(ACOS(1-2*Z_смещение/D_гориз-d_верт/D_гориз*(1+SIN(RADIANS(AT33*360/длина_лекала_отросток))))))/2*1/SIN(RADIANS(Угол_отростка))+(d_верт/D_гориз)/2*(1-COS(RADIANS(AT33*360/длина_лекала_отросток)))*COS(RADIANS(Угол_отростка))/SIN(RADIANS(Угол_отростка))))+ Группа2*(D_гориз*((1-SIN(ACOS(1-2*Z_смещение/D_гориз-d_верт/D_гориз*(1+SIN(RADIANS(AT33*360/длина_лекала_отросток))))))/2*1/SIN(RADIANS(Угол_отростка))+(d_верт/D_гориз)/2*(1-COS(RADIANS(AT33*360/длина_лекала_отросток)))*COS(RADIANS(Угол_отростка))/SIN(RADIANS(Угол_отростка))))</f>
        <v>45.01463371670048</v>
      </c>
      <c r="AU29" s="15" cm="1">
        <f t="array" ref="AU29">Высота_пояска+Группа1*(D_гориз*((SIN(ACOS(1-2*Z_смещение/D_гориз-2*d_верт/D_гориз))-SIN(ACOS(1-2*Z_смещение/D_гориз-d_верт/D_гориз*(1+SIN(RADIANS(AU33*360/длина_лекала_отросток))))))/2*1/SIN(RADIANS(Угол_отростка))+(d_верт/D_гориз)/2*(1-COS(RADIANS(AU33*360/длина_лекала_отросток)))*COS(RADIANS(Угол_отростка))/SIN(RADIANS(Угол_отростка))))+ Группа2*(D_гориз*((1-SIN(ACOS(1-2*Z_смещение/D_гориз-d_верт/D_гориз*(1+SIN(RADIANS(AU33*360/длина_лекала_отросток))))))/2*1/SIN(RADIANS(Угол_отростка))+(d_верт/D_гориз)/2*(1-COS(RADIANS(AU33*360/длина_лекала_отросток)))*COS(RADIANS(Угол_отростка))/SIN(RADIANS(Угол_отростка))))</f>
        <v>45.028755691980265</v>
      </c>
      <c r="AV29" s="15" cm="1">
        <f t="array" ref="AV29">Высота_пояска+Группа1*(D_гориз*((SIN(ACOS(1-2*Z_смещение/D_гориз-2*d_верт/D_гориз))-SIN(ACOS(1-2*Z_смещение/D_гориз-d_верт/D_гориз*(1+SIN(RADIANS(AV33*360/длина_лекала_отросток))))))/2*1/SIN(RADIANS(Угол_отростка))+(d_верт/D_гориз)/2*(1-COS(RADIANS(AV33*360/длина_лекала_отросток)))*COS(RADIANS(Угол_отростка))/SIN(RADIANS(Угол_отростка))))+ Группа2*(D_гориз*((1-SIN(ACOS(1-2*Z_смещение/D_гориз-d_верт/D_гориз*(1+SIN(RADIANS(AV33*360/длина_лекала_отросток))))))/2*1/SIN(RADIANS(Угол_отростка))+(d_верт/D_гориз)/2*(1-COS(RADIANS(AV33*360/длина_лекала_отросток)))*COS(RADIANS(Угол_отростка))/SIN(RADIANS(Угол_отростка))))</f>
        <v>45.047251579041891</v>
      </c>
      <c r="AW29" s="15" cm="1">
        <f t="array" ref="AW29">Высота_пояска+Группа1*(D_гориз*((SIN(ACOS(1-2*Z_смещение/D_гориз-2*d_верт/D_гориз))-SIN(ACOS(1-2*Z_смещение/D_гориз-d_верт/D_гориз*(1+SIN(RADIANS(AW33*360/длина_лекала_отросток))))))/2*1/SIN(RADIANS(Угол_отростка))+(d_верт/D_гориз)/2*(1-COS(RADIANS(AW33*360/длина_лекала_отросток)))*COS(RADIANS(Угол_отростка))/SIN(RADIANS(Угол_отростка))))+ Группа2*(D_гориз*((1-SIN(ACOS(1-2*Z_смещение/D_гориз-d_верт/D_гориз*(1+SIN(RADIANS(AW33*360/длина_лекала_отросток))))))/2*1/SIN(RADIANS(Угол_отростка))+(d_верт/D_гориз)/2*(1-COS(RADIANS(AW33*360/длина_лекала_отросток)))*COS(RADIANS(Угол_отростка))/SIN(RADIANS(Угол_отростка))))</f>
        <v>45.069883320414228</v>
      </c>
      <c r="AX29" s="15" cm="1">
        <f t="array" ref="AX29">Высота_пояска+Группа1*(D_гориз*((SIN(ACOS(1-2*Z_смещение/D_гориз-2*d_верт/D_гориз))-SIN(ACOS(1-2*Z_смещение/D_гориз-d_верт/D_гориз*(1+SIN(RADIANS(AX33*360/длина_лекала_отросток))))))/2*1/SIN(RADIANS(Угол_отростка))+(d_верт/D_гориз)/2*(1-COS(RADIANS(AX33*360/длина_лекала_отросток)))*COS(RADIANS(Угол_отростка))/SIN(RADIANS(Угол_отростка))))+ Группа2*(D_гориз*((1-SIN(ACOS(1-2*Z_смещение/D_гориз-d_верт/D_гориз*(1+SIN(RADIANS(AX33*360/длина_лекала_отросток))))))/2*1/SIN(RADIANS(Угол_отростка))+(d_верт/D_гориз)/2*(1-COS(RADIANS(AX33*360/длина_лекала_отросток)))*COS(RADIANS(Угол_отростка))/SIN(RADIANS(Угол_отростка))))</f>
        <v>45.096411953176094</v>
      </c>
      <c r="AY29" s="15" cm="1">
        <f t="array" ref="AY29">Высота_пояска+Группа1*(D_гориз*((SIN(ACOS(1-2*Z_смещение/D_гориз-2*d_верт/D_гориз))-SIN(ACOS(1-2*Z_смещение/D_гориз-d_верт/D_гориз*(1+SIN(RADIANS(AY33*360/длина_лекала_отросток))))))/2*1/SIN(RADIANS(Угол_отростка))+(d_верт/D_гориз)/2*(1-COS(RADIANS(AY33*360/длина_лекала_отросток)))*COS(RADIANS(Угол_отростка))/SIN(RADIANS(Угол_отростка))))+ Группа2*(D_гориз*((1-SIN(ACOS(1-2*Z_смещение/D_гориз-d_верт/D_гориз*(1+SIN(RADIANS(AY33*360/длина_лекала_отросток))))))/2*1/SIN(RADIANS(Угол_отростка))+(d_верт/D_гориз)/2*(1-COS(RADIANS(AY33*360/длина_лекала_отросток)))*COS(RADIANS(Угол_отростка))/SIN(RADIANS(Угол_отростка))))</f>
        <v>45.126597861442171</v>
      </c>
      <c r="AZ29" s="15" cm="1">
        <f t="array" ref="AZ29">Высота_пояска+Группа1*(D_гориз*((SIN(ACOS(1-2*Z_смещение/D_гориз-2*d_верт/D_гориз))-SIN(ACOS(1-2*Z_смещение/D_гориз-d_верт/D_гориз*(1+SIN(RADIANS(AZ33*360/длина_лекала_отросток))))))/2*1/SIN(RADIANS(Угол_отростка))+(d_верт/D_гориз)/2*(1-COS(RADIANS(AZ33*360/длина_лекала_отросток)))*COS(RADIANS(Угол_отростка))/SIN(RADIANS(Угол_отростка))))+ Группа2*(D_гориз*((1-SIN(ACOS(1-2*Z_смещение/D_гориз-d_верт/D_гориз*(1+SIN(RADIANS(AZ33*360/длина_лекала_отросток))))))/2*1/SIN(RADIANS(Угол_отростка))+(d_верт/D_гориз)/2*(1-COS(RADIANS(AZ33*360/длина_лекала_отросток)))*COS(RADIANS(Угол_отростка))/SIN(RADIANS(Угол_отростка))))</f>
        <v>45.160201035131379</v>
      </c>
      <c r="BA29" s="15" cm="1">
        <f t="array" ref="BA29">Высота_пояска+Группа1*(D_гориз*((SIN(ACOS(1-2*Z_смещение/D_гориз-2*d_верт/D_гориз))-SIN(ACOS(1-2*Z_смещение/D_гориз-d_верт/D_гориз*(1+SIN(RADIANS(BA33*360/длина_лекала_отросток))))))/2*1/SIN(RADIANS(Угол_отростка))+(d_верт/D_гориз)/2*(1-COS(RADIANS(BA33*360/длина_лекала_отросток)))*COS(RADIANS(Угол_отростка))/SIN(RADIANS(Угол_отростка))))+ Группа2*(D_гориз*((1-SIN(ACOS(1-2*Z_смещение/D_гориз-d_верт/D_гориз*(1+SIN(RADIANS(BA33*360/длина_лекала_отросток))))))/2*1/SIN(RADIANS(Угол_отростка))+(d_верт/D_гориз)/2*(1-COS(RADIANS(BA33*360/длина_лекала_отросток)))*COS(RADIANS(Угол_отростка))/SIN(RADIANS(Угол_отростка))))</f>
        <v>45.196981334848907</v>
      </c>
      <c r="BB29" s="15" cm="1">
        <f t="array" ref="BB29">Высота_пояска+Группа1*(D_гориз*((SIN(ACOS(1-2*Z_смещение/D_гориз-2*d_верт/D_гориз))-SIN(ACOS(1-2*Z_смещение/D_гориз-d_верт/D_гориз*(1+SIN(RADIANS(BB33*360/длина_лекала_отросток))))))/2*1/SIN(RADIANS(Угол_отростка))+(d_верт/D_гориз)/2*(1-COS(RADIANS(BB33*360/длина_лекала_отросток)))*COS(RADIANS(Угол_отростка))/SIN(RADIANS(Угол_отростка))))+ Группа2*(D_гориз*((1-SIN(ACOS(1-2*Z_смещение/D_гориз-d_верт/D_гориз*(1+SIN(RADIANS(BB33*360/длина_лекала_отросток))))))/2*1/SIN(RADIANS(Угол_отростка))+(d_верт/D_гориз)/2*(1-COS(RADIANS(BB33*360/длина_лекала_отросток)))*COS(RADIANS(Угол_отростка))/SIN(RADIANS(Угол_отростка))))</f>
        <v>45.236698762681549</v>
      </c>
      <c r="BC29" s="15" cm="1">
        <f t="array" ref="BC29">Высота_пояска+Группа1*(D_гориз*((SIN(ACOS(1-2*Z_смещение/D_гориз-2*d_верт/D_гориз))-SIN(ACOS(1-2*Z_смещение/D_гориз-d_верт/D_гориз*(1+SIN(RADIANS(BC33*360/длина_лекала_отросток))))))/2*1/SIN(RADIANS(Угол_отростка))+(d_верт/D_гориз)/2*(1-COS(RADIANS(BC33*360/длина_лекала_отросток)))*COS(RADIANS(Угол_отростка))/SIN(RADIANS(Угол_отростка))))+ Группа2*(D_гориз*((1-SIN(ACOS(1-2*Z_смещение/D_гориз-d_верт/D_гориз*(1+SIN(RADIANS(BC33*360/длина_лекала_отросток))))))/2*1/SIN(RADIANS(Угол_отростка))+(d_верт/D_гориз)/2*(1-COS(RADIANS(BC33*360/длина_лекала_отросток)))*COS(RADIANS(Угол_отростка))/SIN(RADIANS(Угол_отростка))))</f>
        <v>45.279113738673509</v>
      </c>
      <c r="BD29" s="15" cm="1">
        <f t="array" ref="BD29">Высота_пояска+Группа1*(D_гориз*((SIN(ACOS(1-2*Z_смещение/D_гориз-2*d_верт/D_гориз))-SIN(ACOS(1-2*Z_смещение/D_гориз-d_верт/D_гориз*(1+SIN(RADIANS(BD33*360/длина_лекала_отросток))))))/2*1/SIN(RADIANS(Угол_отростка))+(d_верт/D_гориз)/2*(1-COS(RADIANS(BD33*360/длина_лекала_отросток)))*COS(RADIANS(Угол_отростка))/SIN(RADIANS(Угол_отростка))))+ Группа2*(D_гориз*((1-SIN(ACOS(1-2*Z_смещение/D_гориз-d_верт/D_гориз*(1+SIN(RADIANS(BD33*360/длина_лекала_отросток))))))/2*1/SIN(RADIANS(Угол_отростка))+(d_верт/D_гориз)/2*(1-COS(RADIANS(BD33*360/длина_лекала_отросток)))*COS(RADIANS(Угол_отростка))/SIN(RADIANS(Угол_отростка))))</f>
        <v>45.323987382715515</v>
      </c>
      <c r="BE29" s="15" cm="1">
        <f t="array" ref="BE29">Высота_пояска+Группа1*(D_гориз*((SIN(ACOS(1-2*Z_смещение/D_гориз-2*d_верт/D_гориз))-SIN(ACOS(1-2*Z_смещение/D_гориз-d_верт/D_гориз*(1+SIN(RADIANS(BE33*360/длина_лекала_отросток))))))/2*1/SIN(RADIANS(Угол_отростка))+(d_верт/D_гориз)/2*(1-COS(RADIANS(BE33*360/длина_лекала_отросток)))*COS(RADIANS(Угол_отростка))/SIN(RADIANS(Угол_отростка))))+ Группа2*(D_гориз*((1-SIN(ACOS(1-2*Z_смещение/D_гориз-d_верт/D_гориз*(1+SIN(RADIANS(BE33*360/длина_лекала_отросток))))))/2*1/SIN(RADIANS(Угол_отростка))+(d_верт/D_гориз)/2*(1-COS(RADIANS(BE33*360/длина_лекала_отросток)))*COS(RADIANS(Угол_отростка))/SIN(RADIANS(Угол_отростка))))</f>
        <v>45.37108180154533</v>
      </c>
      <c r="BF29" s="15" cm="1">
        <f t="array" ref="BF29">Высота_пояска+Группа1*(D_гориз*((SIN(ACOS(1-2*Z_смещение/D_гориз-2*d_верт/D_гориз))-SIN(ACOS(1-2*Z_смещение/D_гориз-d_верт/D_гориз*(1+SIN(RADIANS(BF33*360/длина_лекала_отросток))))))/2*1/SIN(RADIANS(Угол_отростка))+(d_верт/D_гориз)/2*(1-COS(RADIANS(BF33*360/длина_лекала_отросток)))*COS(RADIANS(Угол_отростка))/SIN(RADIANS(Угол_отростка))))+ Группа2*(D_гориз*((1-SIN(ACOS(1-2*Z_смещение/D_гориз-d_верт/D_гориз*(1+SIN(RADIANS(BF33*360/длина_лекала_отросток))))))/2*1/SIN(RADIANS(Угол_отростка))+(d_верт/D_гориз)/2*(1-COS(RADIANS(BF33*360/длина_лекала_отросток)))*COS(RADIANS(Угол_отростка))/SIN(RADIANS(Угол_отростка))))</f>
        <v>45.420160380521928</v>
      </c>
      <c r="BG29" s="15" cm="1">
        <f t="array" ref="BG29">Высота_пояска+Группа1*(D_гориз*((SIN(ACOS(1-2*Z_смещение/D_гориз-2*d_верт/D_гориз))-SIN(ACOS(1-2*Z_смещение/D_гориз-d_верт/D_гориз*(1+SIN(RADIANS(BG33*360/длина_лекала_отросток))))))/2*1/SIN(RADIANS(Угол_отростка))+(d_верт/D_гориз)/2*(1-COS(RADIANS(BG33*360/длина_лекала_отросток)))*COS(RADIANS(Угол_отростка))/SIN(RADIANS(Угол_отростка))))+ Группа2*(D_гориз*((1-SIN(ACOS(1-2*Z_смещение/D_гориз-d_верт/D_гориз*(1+SIN(RADIANS(BG33*360/длина_лекала_отросток))))))/2*1/SIN(RADIANS(Угол_отростка))+(d_верт/D_гориз)/2*(1-COS(RADIANS(BG33*360/длина_лекала_отросток)))*COS(RADIANS(Угол_отростка))/SIN(RADIANS(Угол_отростка))))</f>
        <v>45.470988079798985</v>
      </c>
      <c r="BH29" s="15" cm="1">
        <f t="array" ref="BH29">Высота_пояска+Группа1*(D_гориз*((SIN(ACOS(1-2*Z_смещение/D_гориз-2*d_верт/D_гориз))-SIN(ACOS(1-2*Z_смещение/D_гориз-d_верт/D_гориз*(1+SIN(RADIANS(BH33*360/длина_лекала_отросток))))))/2*1/SIN(RADIANS(Угол_отростка))+(d_верт/D_гориз)/2*(1-COS(RADIANS(BH33*360/длина_лекала_отросток)))*COS(RADIANS(Угол_отростка))/SIN(RADIANS(Угол_отростка))))+ Группа2*(D_гориз*((1-SIN(ACOS(1-2*Z_смещение/D_гориз-d_верт/D_гориз*(1+SIN(RADIANS(BH33*360/длина_лекала_отросток))))))/2*1/SIN(RADIANS(Угол_отростка))+(d_верт/D_гориз)/2*(1-COS(RADIANS(BH33*360/длина_лекала_отросток)))*COS(RADIANS(Угол_отростка))/SIN(RADIANS(Угол_отростка))))</f>
        <v>45.523331734486284</v>
      </c>
      <c r="BI29" s="15" cm="1">
        <f t="array" ref="BI29">Высота_пояска+Группа1*(D_гориз*((SIN(ACOS(1-2*Z_смещение/D_гориз-2*d_верт/D_гориз))-SIN(ACOS(1-2*Z_смещение/D_гориз-d_верт/D_гориз*(1+SIN(RADIANS(BI33*360/длина_лекала_отросток))))))/2*1/SIN(RADIANS(Угол_отростка))+(d_верт/D_гориз)/2*(1-COS(RADIANS(BI33*360/длина_лекала_отросток)))*COS(RADIANS(Угол_отростка))/SIN(RADIANS(Угол_отростка))))+ Группа2*(D_гориз*((1-SIN(ACOS(1-2*Z_смещение/D_гориз-d_верт/D_гориз*(1+SIN(RADIANS(BI33*360/длина_лекала_отросток))))))/2*1/SIN(RADIANS(Угол_отростка))+(d_верт/D_гориз)/2*(1-COS(RADIANS(BI33*360/длина_лекала_отросток)))*COS(RADIANS(Угол_отростка))/SIN(RADIANS(Угол_отростка))))</f>
        <v>45.576960358350142</v>
      </c>
      <c r="BJ29" s="15" cm="1">
        <f t="array" ref="BJ29">Высота_пояска+Группа1*(D_гориз*((SIN(ACOS(1-2*Z_смещение/D_гориз-2*d_верт/D_гориз))-SIN(ACOS(1-2*Z_смещение/D_гориз-d_верт/D_гориз*(1+SIN(RADIANS(BJ33*360/длина_лекала_отросток))))))/2*1/SIN(RADIANS(Угол_отростка))+(d_верт/D_гориз)/2*(1-COS(RADIANS(BJ33*360/длина_лекала_отросток)))*COS(RADIANS(Угол_отростка))/SIN(RADIANS(Угол_отростка))))+ Группа2*(D_гориз*((1-SIN(ACOS(1-2*Z_смещение/D_гориз-d_верт/D_гориз*(1+SIN(RADIANS(BJ33*360/длина_лекала_отросток))))))/2*1/SIN(RADIANS(Угол_отростка))+(d_верт/D_гориз)/2*(1-COS(RADIANS(BJ33*360/длина_лекала_отросток)))*COS(RADIANS(Угол_отростка))/SIN(RADIANS(Угол_отростка))))</f>
        <v>45.631645450566793</v>
      </c>
      <c r="BK29" s="15" cm="1">
        <f t="array" ref="BK29">Высота_пояска+Группа1*(D_гориз*((SIN(ACOS(1-2*Z_смещение/D_гориз-2*d_верт/D_гориз))-SIN(ACOS(1-2*Z_смещение/D_гориз-d_верт/D_гориз*(1+SIN(RADIANS(BK33*360/длина_лекала_отросток))))))/2*1/SIN(RADIANS(Угол_отростка))+(d_верт/D_гориз)/2*(1-COS(RADIANS(BK33*360/длина_лекала_отросток)))*COS(RADIANS(Угол_отростка))/SIN(RADIANS(Угол_отростка))))+ Группа2*(D_гориз*((1-SIN(ACOS(1-2*Z_смещение/D_гориз-d_верт/D_гориз*(1+SIN(RADIANS(BK33*360/длина_лекала_отросток))))))/2*1/SIN(RADIANS(Угол_отростка))+(d_верт/D_гориз)/2*(1-COS(RADIANS(BK33*360/длина_лекала_отросток)))*COS(RADIANS(Угол_отростка))/SIN(RADIANS(Угол_отростка))))</f>
        <v>45.687161305004949</v>
      </c>
      <c r="BL29" s="15" cm="1">
        <f t="array" ref="BL29">Высота_пояска+Группа1*(D_гориз*((SIN(ACOS(1-2*Z_смещение/D_гориз-2*d_верт/D_гориз))-SIN(ACOS(1-2*Z_смещение/D_гориз-d_верт/D_гориз*(1+SIN(RADIANS(BL33*360/длина_лекала_отросток))))))/2*1/SIN(RADIANS(Угол_отростка))+(d_верт/D_гориз)/2*(1-COS(RADIANS(BL33*360/длина_лекала_отросток)))*COS(RADIANS(Угол_отростка))/SIN(RADIANS(Угол_отростка))))+ Группа2*(D_гориз*((1-SIN(ACOS(1-2*Z_смещение/D_гориз-d_верт/D_гориз*(1+SIN(RADIANS(BL33*360/длина_лекала_отросток))))))/2*1/SIN(RADIANS(Угол_отростка))+(d_верт/D_гориз)/2*(1-COS(RADIANS(BL33*360/длина_лекала_отросток)))*COS(RADIANS(Угол_отростка))/SIN(RADIANS(Угол_отростка))))</f>
        <v>45.743285321477209</v>
      </c>
      <c r="BM29" s="15" cm="1">
        <f t="array" ref="BM29">Высота_пояска+Группа1*(D_гориз*((SIN(ACOS(1-2*Z_смещение/D_гориз-2*d_верт/D_гориз))-SIN(ACOS(1-2*Z_смещение/D_гориз-d_верт/D_гориз*(1+SIN(RADIANS(BM33*360/длина_лекала_отросток))))))/2*1/SIN(RADIANS(Угол_отростка))+(d_верт/D_гориз)/2*(1-COS(RADIANS(BM33*360/длина_лекала_отросток)))*COS(RADIANS(Угол_отростка))/SIN(RADIANS(Угол_отростка))))+ Группа2*(D_гориз*((1-SIN(ACOS(1-2*Z_смещение/D_гориз-d_верт/D_гориз*(1+SIN(RADIANS(BM33*360/длина_лекала_отросток))))))/2*1/SIN(RADIANS(Угол_отростка))+(d_верт/D_гориз)/2*(1-COS(RADIANS(BM33*360/длина_лекала_отросток)))*COS(RADIANS(Угол_отростка))/SIN(RADIANS(Угол_отростка))))</f>
        <v>45.799798318363749</v>
      </c>
      <c r="BN29" s="15" cm="1">
        <f t="array" ref="BN29">Высота_пояска+Группа1*(D_гориз*((SIN(ACOS(1-2*Z_смещение/D_гориз-2*d_верт/D_гориз))-SIN(ACOS(1-2*Z_смещение/D_гориз-d_верт/D_гориз*(1+SIN(RADIANS(BN33*360/длина_лекала_отросток))))))/2*1/SIN(RADIANS(Угол_отростка))+(d_верт/D_гориз)/2*(1-COS(RADIANS(BN33*360/длина_лекала_отросток)))*COS(RADIANS(Угол_отростка))/SIN(RADIANS(Угол_отростка))))+ Группа2*(D_гориз*((1-SIN(ACOS(1-2*Z_смещение/D_гориз-d_верт/D_гориз*(1+SIN(RADIANS(BN33*360/длина_лекала_отросток))))))/2*1/SIN(RADIANS(Угол_отростка))+(d_верт/D_гориз)/2*(1-COS(RADIANS(BN33*360/длина_лекала_отросток)))*COS(RADIANS(Угол_отростка))/SIN(RADIANS(Угол_отростка))))</f>
        <v>45.856484845976553</v>
      </c>
      <c r="BO29" s="15" cm="1">
        <f t="array" ref="BO29">Высота_пояска+Группа1*(D_гориз*((SIN(ACOS(1-2*Z_смещение/D_гориз-2*d_верт/D_гориз))-SIN(ACOS(1-2*Z_смещение/D_гориз-d_верт/D_гориз*(1+SIN(RADIANS(BO33*360/длина_лекала_отросток))))))/2*1/SIN(RADIANS(Угол_отростка))+(d_верт/D_гориз)/2*(1-COS(RADIANS(BO33*360/длина_лекала_отросток)))*COS(RADIANS(Угол_отростка))/SIN(RADIANS(Угол_отростка))))+ Группа2*(D_гориз*((1-SIN(ACOS(1-2*Z_смещение/D_гориз-d_верт/D_гориз*(1+SIN(RADIANS(BO33*360/длина_лекала_отросток))))))/2*1/SIN(RADIANS(Угол_отростка))+(d_верт/D_гориз)/2*(1-COS(RADIANS(BO33*360/длина_лекала_отросток)))*COS(RADIANS(Угол_отростка))/SIN(RADIANS(Угол_отростка))))</f>
        <v>45.913133499998793</v>
      </c>
      <c r="BP29" s="15" cm="1">
        <f t="array" ref="BP29">Высота_пояска+Группа1*(D_гориз*((SIN(ACOS(1-2*Z_смещение/D_гориз-2*d_верт/D_гориз))-SIN(ACOS(1-2*Z_смещение/D_гориз-d_верт/D_гориз*(1+SIN(RADIANS(BP33*360/длина_лекала_отросток))))))/2*1/SIN(RADIANS(Угол_отростка))+(d_верт/D_гориз)/2*(1-COS(RADIANS(BP33*360/длина_лекала_отросток)))*COS(RADIANS(Угол_отростка))/SIN(RADIANS(Угол_отростка))))+ Группа2*(D_гориз*((1-SIN(ACOS(1-2*Z_смещение/D_гориз-d_верт/D_гориз*(1+SIN(RADIANS(BP33*360/длина_лекала_отросток))))))/2*1/SIN(RADIANS(Угол_отростка))+(d_верт/D_гориз)/2*(1-COS(RADIANS(BP33*360/длина_лекала_отросток)))*COS(RADIANS(Угол_отростка))/SIN(RADIANS(Угол_отростка))))</f>
        <v>45.969537234301661</v>
      </c>
      <c r="BQ29" s="15" cm="1">
        <f t="array" ref="BQ29">Высота_пояска+Группа1*(D_гориз*((SIN(ACOS(1-2*Z_смещение/D_гориз-2*d_верт/D_гориз))-SIN(ACOS(1-2*Z_смещение/D_гориз-d_верт/D_гориз*(1+SIN(RADIANS(BQ33*360/длина_лекала_отросток))))))/2*1/SIN(RADIANS(Угол_отростка))+(d_верт/D_гориз)/2*(1-COS(RADIANS(BQ33*360/длина_лекала_отросток)))*COS(RADIANS(Угол_отростка))/SIN(RADIANS(Угол_отростка))))+ Группа2*(D_гориз*((1-SIN(ACOS(1-2*Z_смещение/D_гориз-d_верт/D_гориз*(1+SIN(RADIANS(BQ33*360/длина_лекала_отросток))))))/2*1/SIN(RADIANS(Угол_отростка))+(d_верт/D_гориз)/2*(1-COS(RADIANS(BQ33*360/длина_лекала_отросток)))*COS(RADIANS(Угол_отростка))/SIN(RADIANS(Угол_отростка))))</f>
        <v>46.025493672411123</v>
      </c>
      <c r="BR29" s="15" cm="1">
        <f t="array" ref="BR29">Высота_пояска+Группа1*(D_гориз*((SIN(ACOS(1-2*Z_смещение/D_гориз-2*d_верт/D_гориз))-SIN(ACOS(1-2*Z_смещение/D_гориз-d_верт/D_гориз*(1+SIN(RADIANS(BR33*360/длина_лекала_отросток))))))/2*1/SIN(RADIANS(Угол_отростка))+(d_верт/D_гориз)/2*(1-COS(RADIANS(BR33*360/длина_лекала_отросток)))*COS(RADIANS(Угол_отростка))/SIN(RADIANS(Угол_отростка))))+ Группа2*(D_гориз*((1-SIN(ACOS(1-2*Z_смещение/D_гориз-d_верт/D_гориз*(1+SIN(RADIANS(BR33*360/длина_лекала_отросток))))))/2*1/SIN(RADIANS(Угол_отростка))+(d_верт/D_гориз)/2*(1-COS(RADIANS(BR33*360/длина_лекала_отросток)))*COS(RADIANS(Угол_отростка))/SIN(RADIANS(Угол_отростка))))</f>
        <v>46.080805416869033</v>
      </c>
      <c r="BS29" s="15" cm="1">
        <f t="array" ref="BS29">Высота_пояска+Группа1*(D_гориз*((SIN(ACOS(1-2*Z_смещение/D_гориз-2*d_верт/D_гориз))-SIN(ACOS(1-2*Z_смещение/D_гориз-d_верт/D_гориз*(1+SIN(RADIANS(BS33*360/длина_лекала_отросток))))))/2*1/SIN(RADIANS(Угол_отростка))+(d_верт/D_гориз)/2*(1-COS(RADIANS(BS33*360/длина_лекала_отросток)))*COS(RADIANS(Угол_отростка))/SIN(RADIANS(Угол_отростка))))+ Группа2*(D_гориз*((1-SIN(ACOS(1-2*Z_смещение/D_гориз-d_верт/D_гориз*(1+SIN(RADIANS(BS33*360/длина_лекала_отросток))))))/2*1/SIN(RADIANS(Угол_отростка))+(d_верт/D_гориз)/2*(1-COS(RADIANS(BS33*360/длина_лекала_отросток)))*COS(RADIANS(Угол_отростка))/SIN(RADIANS(Угол_отростка))))</f>
        <v>46.135280355708062</v>
      </c>
      <c r="BT29" s="15" cm="1">
        <f t="array" ref="BT29">Высота_пояска+Группа1*(D_гориз*((SIN(ACOS(1-2*Z_смещение/D_гориз-2*d_верт/D_гориз))-SIN(ACOS(1-2*Z_смещение/D_гориз-d_верт/D_гориз*(1+SIN(RADIANS(BT33*360/длина_лекала_отросток))))))/2*1/SIN(RADIANS(Угол_отростка))+(d_верт/D_гориз)/2*(1-COS(RADIANS(BT33*360/длина_лекала_отросток)))*COS(RADIANS(Угол_отростка))/SIN(RADIANS(Угол_отростка))))+ Группа2*(D_гориз*((1-SIN(ACOS(1-2*Z_смещение/D_гориз-d_верт/D_гориз*(1+SIN(RADIANS(BT33*360/длина_лекала_отросток))))))/2*1/SIN(RADIANS(Угол_отростка))+(d_верт/D_гориз)/2*(1-COS(RADIANS(BT33*360/длина_лекала_отросток)))*COS(RADIANS(Угол_отростка))/SIN(RADIANS(Угол_отростка))))</f>
        <v>46.188731965237736</v>
      </c>
      <c r="BU29" s="15" cm="1">
        <f t="array" ref="BU29">Высота_пояска+Группа1*(D_гориз*((SIN(ACOS(1-2*Z_смещение/D_гориз-2*d_верт/D_гориз))-SIN(ACOS(1-2*Z_смещение/D_гориз-d_верт/D_гориз*(1+SIN(RADIANS(BU33*360/длина_лекала_отросток))))))/2*1/SIN(RADIANS(Угол_отростка))+(d_верт/D_гориз)/2*(1-COS(RADIANS(BU33*360/длина_лекала_отросток)))*COS(RADIANS(Угол_отростка))/SIN(RADIANS(Угол_отростка))))+ Группа2*(D_гориз*((1-SIN(ACOS(1-2*Z_смещение/D_гориз-d_верт/D_гориз*(1+SIN(RADIANS(BU33*360/длина_лекала_отросток))))))/2*1/SIN(RADIANS(Угол_отростка))+(d_верт/D_гориз)/2*(1-COS(RADIANS(BU33*360/длина_лекала_отросток)))*COS(RADIANS(Угол_отростка))/SIN(RADIANS(Угол_отростка))))</f>
        <v>46.240979608320252</v>
      </c>
      <c r="BV29" s="15" cm="1">
        <f t="array" ref="BV29">Высота_пояска+Группа1*(D_гориз*((SIN(ACOS(1-2*Z_смещение/D_гориз-2*d_верт/D_гориз))-SIN(ACOS(1-2*Z_смещение/D_гориз-d_верт/D_гориз*(1+SIN(RADIANS(BV33*360/длина_лекала_отросток))))))/2*1/SIN(RADIANS(Угол_отростка))+(d_верт/D_гориз)/2*(1-COS(RADIANS(BV33*360/длина_лекала_отросток)))*COS(RADIANS(Угол_отростка))/SIN(RADIANS(Угол_отростка))))+ Группа2*(D_гориз*((1-SIN(ACOS(1-2*Z_смещение/D_гориз-d_верт/D_гориз*(1+SIN(RADIANS(BV33*360/длина_лекала_отросток))))))/2*1/SIN(RADIANS(Угол_отростка))+(d_верт/D_гориз)/2*(1-COS(RADIANS(BV33*360/длина_лекала_отросток)))*COS(RADIANS(Угол_отростка))/SIN(RADIANS(Угол_отростка))))</f>
        <v>46.291848827299255</v>
      </c>
      <c r="BW29" s="15" cm="1">
        <f t="array" ref="BW29">Высота_пояска+Группа1*(D_гориз*((SIN(ACOS(1-2*Z_смещение/D_гориз-2*d_верт/D_гориз))-SIN(ACOS(1-2*Z_смещение/D_гориз-d_верт/D_гориз*(1+SIN(RADIANS(BW33*360/длина_лекала_отросток))))))/2*1/SIN(RADIANS(Угол_отростка))+(d_верт/D_гориз)/2*(1-COS(RADIANS(BW33*360/длина_лекала_отросток)))*COS(RADIANS(Угол_отростка))/SIN(RADIANS(Угол_отростка))))+ Группа2*(D_гориз*((1-SIN(ACOS(1-2*Z_смещение/D_гориз-d_верт/D_гориз*(1+SIN(RADIANS(BW33*360/длина_лекала_отросток))))))/2*1/SIN(RADIANS(Угол_отростка))+(d_верт/D_гориз)/2*(1-COS(RADIANS(BW33*360/длина_лекала_отросток)))*COS(RADIANS(Угол_отростка))/SIN(RADIANS(Угол_отростка))))</f>
        <v>46.341171630734088</v>
      </c>
      <c r="BX29" s="15" cm="1">
        <f t="array" ref="BX29">Высота_пояска+Группа1*(D_гориз*((SIN(ACOS(1-2*Z_смещение/D_гориз-2*d_верт/D_гориз))-SIN(ACOS(1-2*Z_смещение/D_гориз-d_верт/D_гориз*(1+SIN(RADIANS(BX33*360/длина_лекала_отросток))))))/2*1/SIN(RADIANS(Угол_отростка))+(d_верт/D_гориз)/2*(1-COS(RADIANS(BX33*360/длина_лекала_отросток)))*COS(RADIANS(Угол_отростка))/SIN(RADIANS(Угол_отростка))))+ Группа2*(D_гориз*((1-SIN(ACOS(1-2*Z_смещение/D_гориз-d_верт/D_гориз*(1+SIN(RADIANS(BX33*360/длина_лекала_отросток))))))/2*1/SIN(RADIANS(Угол_отростка))+(d_верт/D_гориз)/2*(1-COS(RADIANS(BX33*360/длина_лекала_отросток)))*COS(RADIANS(Угол_отростка))/SIN(RADIANS(Угол_отростка))))</f>
        <v>46.388786773084412</v>
      </c>
      <c r="BY29" s="15" cm="1">
        <f t="array" ref="BY29">Высота_пояска+Группа1*(D_гориз*((SIN(ACOS(1-2*Z_смещение/D_гориз-2*d_верт/D_гориз))-SIN(ACOS(1-2*Z_смещение/D_гориз-d_верт/D_гориз*(1+SIN(RADIANS(BY33*360/длина_лекала_отросток))))))/2*1/SIN(RADIANS(Угол_отростка))+(d_верт/D_гориз)/2*(1-COS(RADIANS(BY33*360/длина_лекала_отросток)))*COS(RADIANS(Угол_отростка))/SIN(RADIANS(Угол_отростка))))+ Группа2*(D_гориз*((1-SIN(ACOS(1-2*Z_смещение/D_гориз-d_верт/D_гориз*(1+SIN(RADIANS(BY33*360/длина_лекала_отросток))))))/2*1/SIN(RADIANS(Угол_отростка))+(d_верт/D_гориз)/2*(1-COS(RADIANS(BY33*360/длина_лекала_отросток)))*COS(RADIANS(Угол_отростка))/SIN(RADIANS(Угол_отростка))))</f>
        <v>46.43454002648815</v>
      </c>
      <c r="BZ29" s="15" cm="1">
        <f t="array" ref="BZ29">Высота_пояска+Группа1*(D_гориз*((SIN(ACOS(1-2*Z_смещение/D_гориз-2*d_верт/D_гориз))-SIN(ACOS(1-2*Z_смещение/D_гориз-d_верт/D_гориз*(1+SIN(RADIANS(BZ33*360/длина_лекала_отросток))))))/2*1/SIN(RADIANS(Угол_отростка))+(d_верт/D_гориз)/2*(1-COS(RADIANS(BZ33*360/длина_лекала_отросток)))*COS(RADIANS(Угол_отростка))/SIN(RADIANS(Угол_отростка))))+ Группа2*(D_гориз*((1-SIN(ACOS(1-2*Z_смещение/D_гориз-d_верт/D_гориз*(1+SIN(RADIANS(BZ33*360/длина_лекала_отросток))))))/2*1/SIN(RADIANS(Угол_отростка))+(d_верт/D_гориз)/2*(1-COS(RADIANS(BZ33*360/длина_лекала_отросток)))*COS(RADIANS(Угол_отростка))/SIN(RADIANS(Угол_отростка))))</f>
        <v>46.478284443777348</v>
      </c>
      <c r="CA29" s="15" cm="1">
        <f t="array" ref="CA29">Высота_пояска+Группа1*(D_гориз*((SIN(ACOS(1-2*Z_смещение/D_гориз-2*d_верт/D_гориз))-SIN(ACOS(1-2*Z_смещение/D_гориз-d_верт/D_гориз*(1+SIN(RADIANS(CA33*360/длина_лекала_отросток))))))/2*1/SIN(RADIANS(Угол_отростка))+(d_верт/D_гориз)/2*(1-COS(RADIANS(CA33*360/длина_лекала_отросток)))*COS(RADIANS(Угол_отростка))/SIN(RADIANS(Угол_отростка))))+ Группа2*(D_гориз*((1-SIN(ACOS(1-2*Z_смещение/D_гориз-d_верт/D_гориз*(1+SIN(RADIANS(CA33*360/длина_лекала_отросток))))))/2*1/SIN(RADIANS(Угол_отростка))+(d_верт/D_гориз)/2*(1-COS(RADIANS(CA33*360/длина_лекала_отросток)))*COS(RADIANS(Угол_отростка))/SIN(RADIANS(Угол_отростка))))</f>
        <v>46.519880611883885</v>
      </c>
      <c r="CB29" s="15" cm="1">
        <f t="array" ref="CB29">Высота_пояска+Группа1*(D_гориз*((SIN(ACOS(1-2*Z_смещение/D_гориз-2*d_верт/D_гориз))-SIN(ACOS(1-2*Z_смещение/D_гориз-d_верт/D_гориз*(1+SIN(RADIANS(CB33*360/длина_лекала_отросток))))))/2*1/SIN(RADIANS(Угол_отростка))+(d_верт/D_гориз)/2*(1-COS(RADIANS(CB33*360/длина_лекала_отросток)))*COS(RADIANS(Угол_отростка))/SIN(RADIANS(Угол_отростка))))+ Группа2*(D_гориз*((1-SIN(ACOS(1-2*Z_смещение/D_гориз-d_верт/D_гориз*(1+SIN(RADIANS(CB33*360/длина_лекала_отросток))))))/2*1/SIN(RADIANS(Угол_отростка))+(d_верт/D_гориз)/2*(1-COS(RADIANS(CB33*360/длина_лекала_отросток)))*COS(RADIANS(Угол_отростка))/SIN(RADIANS(Угол_отростка))))</f>
        <v>46.559196894798767</v>
      </c>
      <c r="CC29" s="15" cm="1">
        <f t="array" ref="CC29">Высота_пояска+Группа1*(D_гориз*((SIN(ACOS(1-2*Z_смещение/D_гориз-2*d_верт/D_гориз))-SIN(ACOS(1-2*Z_смещение/D_гориз-d_верт/D_гориз*(1+SIN(RADIANS(CC33*360/длина_лекала_отросток))))))/2*1/SIN(RADIANS(Угол_отростка))+(d_верт/D_гориз)/2*(1-COS(RADIANS(CC33*360/длина_лекала_отросток)))*COS(RADIANS(Угол_отростка))/SIN(RADIANS(Угол_отростка))))+ Группа2*(D_гориз*((1-SIN(ACOS(1-2*Z_смещение/D_гориз-d_верт/D_гориз*(1+SIN(RADIANS(CC33*360/длина_лекала_отросток))))))/2*1/SIN(RADIANS(Угол_отростка))+(d_верт/D_гориз)/2*(1-COS(RADIANS(CC33*360/длина_лекала_отросток)))*COS(RADIANS(Угол_отростка))/SIN(RADIANS(Угол_отростка))))</f>
        <v>46.596109665265857</v>
      </c>
      <c r="CD29" s="15" cm="1">
        <f t="array" ref="CD29">Высота_пояска+Группа1*(D_гориз*((SIN(ACOS(1-2*Z_смещение/D_гориз-2*d_верт/D_гориз))-SIN(ACOS(1-2*Z_смещение/D_гориз-d_верт/D_гориз*(1+SIN(RADIANS(CD33*360/длина_лекала_отросток))))))/2*1/SIN(RADIANS(Угол_отростка))+(d_верт/D_гориз)/2*(1-COS(RADIANS(CD33*360/длина_лекала_отросток)))*COS(RADIANS(Угол_отростка))/SIN(RADIANS(Угол_отростка))))+ Группа2*(D_гориз*((1-SIN(ACOS(1-2*Z_смещение/D_гориз-d_верт/D_гориз*(1+SIN(RADIANS(CD33*360/длина_лекала_отросток))))))/2*1/SIN(RADIANS(Угол_отростка))+(d_верт/D_гориз)/2*(1-COS(RADIANS(CD33*360/длина_лекала_отросток)))*COS(RADIANS(Угол_отростка))/SIN(RADIANS(Угол_отростка))))</f>
        <v>46.630503524412994</v>
      </c>
      <c r="CE29" s="15" cm="1">
        <f t="array" ref="CE29">Высота_пояска+Группа1*(D_гориз*((SIN(ACOS(1-2*Z_смещение/D_гориз-2*d_верт/D_гориз))-SIN(ACOS(1-2*Z_смещение/D_гориз-d_верт/D_гориз*(1+SIN(RADIANS(CE33*360/длина_лекала_отросток))))))/2*1/SIN(RADIANS(Угол_отростка))+(d_верт/D_гориз)/2*(1-COS(RADIANS(CE33*360/длина_лекала_отросток)))*COS(RADIANS(Угол_отростка))/SIN(RADIANS(Угол_отростка))))+ Группа2*(D_гориз*((1-SIN(ACOS(1-2*Z_смещение/D_гориз-d_верт/D_гориз*(1+SIN(RADIANS(CE33*360/длина_лекала_отросток))))))/2*1/SIN(RADIANS(Угол_отростка))+(d_верт/D_гориз)/2*(1-COS(RADIANS(CE33*360/длина_лекала_отросток)))*COS(RADIANS(Угол_отростка))/SIN(RADIANS(Угол_отростка))))</f>
        <v>46.662271508551278</v>
      </c>
      <c r="CF29" s="15" cm="1">
        <f t="array" ref="CF29">Высота_пояска+Группа1*(D_гориз*((SIN(ACOS(1-2*Z_смещение/D_гориз-2*d_верт/D_гориз))-SIN(ACOS(1-2*Z_смещение/D_гориз-d_верт/D_гориз*(1+SIN(RADIANS(CF33*360/длина_лекала_отросток))))))/2*1/SIN(RADIANS(Угол_отростка))+(d_верт/D_гориз)/2*(1-COS(RADIANS(CF33*360/длина_лекала_отросток)))*COS(RADIANS(Угол_отростка))/SIN(RADIANS(Угол_отростка))))+ Группа2*(D_гориз*((1-SIN(ACOS(1-2*Z_смещение/D_гориз-d_верт/D_гориз*(1+SIN(RADIANS(CF33*360/длина_лекала_отросток))))))/2*1/SIN(RADIANS(Угол_отростка))+(d_верт/D_гориз)/2*(1-COS(RADIANS(CF33*360/длина_лекала_отросток)))*COS(RADIANS(Угол_отростка))/SIN(RADIANS(Угол_отростка))))</f>
        <v>46.691315282404915</v>
      </c>
      <c r="CG29" s="15" cm="1">
        <f t="array" ref="CG29">Высота_пояска+Группа1*(D_гориз*((SIN(ACOS(1-2*Z_смещение/D_гориз-2*d_верт/D_гориз))-SIN(ACOS(1-2*Z_смещение/D_гориз-d_верт/D_гориз*(1+SIN(RADIANS(CG33*360/длина_лекала_отросток))))))/2*1/SIN(RADIANS(Угол_отростка))+(d_верт/D_гориз)/2*(1-COS(RADIANS(CG33*360/длина_лекала_отросток)))*COS(RADIANS(Угол_отростка))/SIN(RADIANS(Угол_отростка))))+ Группа2*(D_гориз*((1-SIN(ACOS(1-2*Z_смещение/D_гориз-d_верт/D_гориз*(1+SIN(RADIANS(CG33*360/длина_лекала_отросток))))))/2*1/SIN(RADIANS(Угол_отростка))+(d_верт/D_гориз)/2*(1-COS(RADIANS(CG33*360/длина_лекала_отросток)))*COS(RADIANS(Угол_отростка))/SIN(RADIANS(Угол_отростка))))</f>
        <v>46.717545318072489</v>
      </c>
      <c r="CH29" s="15" cm="1">
        <f t="array" ref="CH29">Высота_пояска+Группа1*(D_гориз*((SIN(ACOS(1-2*Z_смещение/D_гориз-2*d_верт/D_гориз))-SIN(ACOS(1-2*Z_смещение/D_гориз-d_верт/D_гориз*(1+SIN(RADIANS(CH33*360/длина_лекала_отросток))))))/2*1/SIN(RADIANS(Угол_отростка))+(d_верт/D_гориз)/2*(1-COS(RADIANS(CH33*360/длина_лекала_отросток)))*COS(RADIANS(Угол_отростка))/SIN(RADIANS(Угол_отростка))))+ Группа2*(D_гориз*((1-SIN(ACOS(1-2*Z_смещение/D_гориз-d_верт/D_гориз*(1+SIN(RADIANS(CH33*360/длина_лекала_отросток))))))/2*1/SIN(RADIANS(Угол_отростка))+(d_верт/D_гориз)/2*(1-COS(RADIANS(CH33*360/длина_лекала_отросток)))*COS(RADIANS(Угол_отростка))/SIN(RADIANS(Угол_отростка))))</f>
        <v>46.74088105906209</v>
      </c>
      <c r="CI29" s="15" cm="1">
        <f t="array" ref="CI29">Высота_пояска+Группа1*(D_гориз*((SIN(ACOS(1-2*Z_смещение/D_гориз-2*d_верт/D_гориз))-SIN(ACOS(1-2*Z_смещение/D_гориз-d_верт/D_гориз*(1+SIN(RADIANS(CI33*360/длина_лекала_отросток))))))/2*1/SIN(RADIANS(Угол_отростка))+(d_верт/D_гориз)/2*(1-COS(RADIANS(CI33*360/длина_лекала_отросток)))*COS(RADIANS(Угол_отростка))/SIN(RADIANS(Угол_отростка))))+ Группа2*(D_гориз*((1-SIN(ACOS(1-2*Z_смещение/D_гориз-d_верт/D_гориз*(1+SIN(RADIANS(CI33*360/длина_лекала_отросток))))))/2*1/SIN(RADIANS(Угол_отростка))+(d_верт/D_гориз)/2*(1-COS(RADIANS(CI33*360/длина_лекала_отросток)))*COS(RADIANS(Угол_отростка))/SIN(RADIANS(Угол_отростка))))</f>
        <v>46.761251068790024</v>
      </c>
      <c r="CJ29" s="15" cm="1">
        <f t="array" ref="CJ29">Высота_пояска+Группа1*(D_гориз*((SIN(ACOS(1-2*Z_смещение/D_гориз-2*d_верт/D_гориз))-SIN(ACOS(1-2*Z_смещение/D_гориз-d_верт/D_гориз*(1+SIN(RADIANS(CJ33*360/длина_лекала_отросток))))))/2*1/SIN(RADIANS(Угол_отростка))+(d_верт/D_гориз)/2*(1-COS(RADIANS(CJ33*360/длина_лекала_отросток)))*COS(RADIANS(Угол_отростка))/SIN(RADIANS(Угол_отростка))))+ Группа2*(D_гориз*((1-SIN(ACOS(1-2*Z_смещение/D_гориз-d_верт/D_гориз*(1+SIN(RADIANS(CJ33*360/длина_лекала_отросток))))))/2*1/SIN(RADIANS(Угол_отростка))+(d_верт/D_гориз)/2*(1-COS(RADIANS(CJ33*360/длина_лекала_отросток)))*COS(RADIANS(Угол_отростка))/SIN(RADIANS(Угол_отростка))))</f>
        <v>46.77859316298423</v>
      </c>
      <c r="CK29" s="15" cm="1">
        <f t="array" ref="CK29">Высота_пояска+Группа1*(D_гориз*((SIN(ACOS(1-2*Z_смещение/D_гориз-2*d_верт/D_гориз))-SIN(ACOS(1-2*Z_смещение/D_гориз-d_верт/D_гориз*(1+SIN(RADIANS(CK33*360/длина_лекала_отросток))))))/2*1/SIN(RADIANS(Угол_отростка))+(d_верт/D_гориз)/2*(1-COS(RADIANS(CK33*360/длина_лекала_отросток)))*COS(RADIANS(Угол_отростка))/SIN(RADIANS(Угол_отростка))))+ Группа2*(D_гориз*((1-SIN(ACOS(1-2*Z_смещение/D_гориз-d_верт/D_гориз*(1+SIN(RADIANS(CK33*360/длина_лекала_отросток))))))/2*1/SIN(RADIANS(Угол_отростка))+(d_верт/D_гориз)/2*(1-COS(RADIANS(CK33*360/длина_лекала_отросток)))*COS(RADIANS(Угол_отростка))/SIN(RADIANS(Угол_отростка))))</f>
        <v>46.79285452548865</v>
      </c>
      <c r="CL29" s="15" cm="1">
        <f t="array" ref="CL29">Высота_пояска+Группа1*(D_гориз*((SIN(ACOS(1-2*Z_смещение/D_гориз-2*d_верт/D_гориз))-SIN(ACOS(1-2*Z_смещение/D_гориз-d_верт/D_гориз*(1+SIN(RADIANS(CL33*360/длина_лекала_отросток))))))/2*1/SIN(RADIANS(Угол_отростка))+(d_верт/D_гориз)/2*(1-COS(RADIANS(CL33*360/длина_лекала_отросток)))*COS(RADIANS(Угол_отростка))/SIN(RADIANS(Угол_отростка))))+ Группа2*(D_гориз*((1-SIN(ACOS(1-2*Z_смещение/D_гориз-d_верт/D_гориз*(1+SIN(RADIANS(CL33*360/длина_лекала_отросток))))))/2*1/SIN(RADIANS(Угол_отростка))+(d_верт/D_гориз)/2*(1-COS(RADIANS(CL33*360/длина_лекала_отросток)))*COS(RADIANS(Угол_отростка))/SIN(RADIANS(Угол_отростка))))</f>
        <v>46.803991807024474</v>
      </c>
      <c r="CM29" s="15" cm="1">
        <f t="array" ref="CM29">Высота_пояска+Группа1*(D_гориз*((SIN(ACOS(1-2*Z_смещение/D_гориз-2*d_верт/D_гориз))-SIN(ACOS(1-2*Z_смещение/D_гориз-d_верт/D_гориз*(1+SIN(RADIANS(CM33*360/длина_лекала_отросток))))))/2*1/SIN(RADIANS(Угол_отростка))+(d_верт/D_гориз)/2*(1-COS(RADIANS(CM33*360/длина_лекала_отросток)))*COS(RADIANS(Угол_отростка))/SIN(RADIANS(Угол_отростка))))+ Группа2*(D_гориз*((1-SIN(ACOS(1-2*Z_смещение/D_гориз-d_верт/D_гориз*(1+SIN(RADIANS(CM33*360/длина_лекала_отросток))))))/2*1/SIN(RADIANS(Угол_отростка))+(d_верт/D_гориз)/2*(1-COS(RADIANS(CM33*360/длина_лекала_отросток)))*COS(RADIANS(Угол_отростка))/SIN(RADIANS(Угол_отростка))))</f>
        <v>46.81197120652611</v>
      </c>
      <c r="CN29" s="15" cm="1">
        <f t="array" ref="CN29">Высота_пояска+Группа1*(D_гориз*((SIN(ACOS(1-2*Z_смещение/D_гориз-2*d_верт/D_гориз))-SIN(ACOS(1-2*Z_смещение/D_гориз-d_верт/D_гориз*(1+SIN(RADIANS(CN33*360/длина_лекала_отросток))))))/2*1/SIN(RADIANS(Угол_отростка))+(d_верт/D_гориз)/2*(1-COS(RADIANS(CN33*360/длина_лекала_отросток)))*COS(RADIANS(Угол_отростка))/SIN(RADIANS(Угол_отростка))))+ Группа2*(D_гориз*((1-SIN(ACOS(1-2*Z_смещение/D_гориз-d_верт/D_гориз*(1+SIN(RADIANS(CN33*360/длина_лекала_отросток))))))/2*1/SIN(RADIANS(Угол_отростка))+(d_верт/D_гориз)/2*(1-COS(RADIANS(CN33*360/длина_лекала_отросток)))*COS(RADIANS(Угол_отростка))/SIN(RADIANS(Угол_отростка))))</f>
        <v>46.816768534735409</v>
      </c>
      <c r="CO29" s="15" cm="1">
        <f t="array" ref="CO29">Высота_пояска+Группа1*(D_гориз*((SIN(ACOS(1-2*Z_смещение/D_гориз-2*d_верт/D_гориз))-SIN(ACOS(1-2*Z_смещение/D_гориз-d_верт/D_гориз*(1+SIN(RADIANS(CO33*360/длина_лекала_отросток))))))/2*1/SIN(RADIANS(Угол_отростка))+(d_верт/D_гориз)/2*(1-COS(RADIANS(CO33*360/длина_лекала_отросток)))*COS(RADIANS(Угол_отростка))/SIN(RADIANS(Угол_отростка))))+ Группа2*(D_гориз*((1-SIN(ACOS(1-2*Z_смещение/D_гориз-d_верт/D_гориз*(1+SIN(RADIANS(CO33*360/длина_лекала_отросток))))))/2*1/SIN(RADIANS(Угол_отростка))+(d_верт/D_гориз)/2*(1-COS(RADIANS(CO33*360/длина_лекала_отросток)))*COS(RADIANS(Угол_отростка))/SIN(RADIANS(Угол_отростка))))</f>
        <v>46.818369259805593</v>
      </c>
      <c r="CP29" s="15" cm="1">
        <f t="array" ref="CP29">Высота_пояска+Группа1*(D_гориз*((SIN(ACOS(1-2*Z_смещение/D_гориз-2*d_верт/D_гориз))-SIN(ACOS(1-2*Z_смещение/D_гориз-d_верт/D_гориз*(1+SIN(RADIANS(CP33*360/длина_лекала_отросток))))))/2*1/SIN(RADIANS(Угол_отростка))+(d_верт/D_гориз)/2*(1-COS(RADIANS(CP33*360/длина_лекала_отросток)))*COS(RADIANS(Угол_отростка))/SIN(RADIANS(Угол_отростка))))+ Группа2*(D_гориз*((1-SIN(ACOS(1-2*Z_смещение/D_гориз-d_верт/D_гориз*(1+SIN(RADIANS(CP33*360/длина_лекала_отросток))))))/2*1/SIN(RADIANS(Угол_отростка))+(d_верт/D_гориз)/2*(1-COS(RADIANS(CP33*360/длина_лекала_отросток)))*COS(RADIANS(Угол_отростка))/SIN(RADIANS(Угол_отростка))))</f>
        <v>46.816768534735409</v>
      </c>
      <c r="CQ29" s="15" cm="1">
        <f t="array" ref="CQ29">Высота_пояска+Группа1*(D_гориз*((SIN(ACOS(1-2*Z_смещение/D_гориз-2*d_верт/D_гориз))-SIN(ACOS(1-2*Z_смещение/D_гориз-d_верт/D_гориз*(1+SIN(RADIANS(CQ33*360/длина_лекала_отросток))))))/2*1/SIN(RADIANS(Угол_отростка))+(d_верт/D_гориз)/2*(1-COS(RADIANS(CQ33*360/длина_лекала_отросток)))*COS(RADIANS(Угол_отростка))/SIN(RADIANS(Угол_отростка))))+ Группа2*(D_гориз*((1-SIN(ACOS(1-2*Z_смещение/D_гориз-d_верт/D_гориз*(1+SIN(RADIANS(CQ33*360/длина_лекала_отросток))))))/2*1/SIN(RADIANS(Угол_отростка))+(d_верт/D_гориз)/2*(1-COS(RADIANS(CQ33*360/длина_лекала_отросток)))*COS(RADIANS(Угол_отростка))/SIN(RADIANS(Угол_отростка))))</f>
        <v>46.81197120652611</v>
      </c>
      <c r="CR29" s="15" cm="1">
        <f t="array" ref="CR29">Высота_пояска+Группа1*(D_гориз*((SIN(ACOS(1-2*Z_смещение/D_гориз-2*d_верт/D_гориз))-SIN(ACOS(1-2*Z_смещение/D_гориз-d_верт/D_гориз*(1+SIN(RADIANS(CR33*360/длина_лекала_отросток))))))/2*1/SIN(RADIANS(Угол_отростка))+(d_верт/D_гориз)/2*(1-COS(RADIANS(CR33*360/длина_лекала_отросток)))*COS(RADIANS(Угол_отростка))/SIN(RADIANS(Угол_отростка))))+ Группа2*(D_гориз*((1-SIN(ACOS(1-2*Z_смещение/D_гориз-d_верт/D_гориз*(1+SIN(RADIANS(CR33*360/длина_лекала_отросток))))))/2*1/SIN(RADIANS(Угол_отростка))+(d_верт/D_гориз)/2*(1-COS(RADIANS(CR33*360/длина_лекала_отросток)))*COS(RADIANS(Угол_отростка))/SIN(RADIANS(Угол_отростка))))</f>
        <v>46.803991807024474</v>
      </c>
      <c r="CS29" s="15" cm="1">
        <f t="array" ref="CS29">Высота_пояска+Группа1*(D_гориз*((SIN(ACOS(1-2*Z_смещение/D_гориз-2*d_верт/D_гориз))-SIN(ACOS(1-2*Z_смещение/D_гориз-d_верт/D_гориз*(1+SIN(RADIANS(CS33*360/длина_лекала_отросток))))))/2*1/SIN(RADIANS(Угол_отростка))+(d_верт/D_гориз)/2*(1-COS(RADIANS(CS33*360/длина_лекала_отросток)))*COS(RADIANS(Угол_отростка))/SIN(RADIANS(Угол_отростка))))+ Группа2*(D_гориз*((1-SIN(ACOS(1-2*Z_смещение/D_гориз-d_верт/D_гориз*(1+SIN(RADIANS(CS33*360/длина_лекала_отросток))))))/2*1/SIN(RADIANS(Угол_отростка))+(d_верт/D_гориз)/2*(1-COS(RADIANS(CS33*360/длина_лекала_отросток)))*COS(RADIANS(Угол_отростка))/SIN(RADIANS(Угол_отростка))))</f>
        <v>46.79285452548865</v>
      </c>
      <c r="CT29" s="15" cm="1">
        <f t="array" ref="CT29">Высота_пояска+Группа1*(D_гориз*((SIN(ACOS(1-2*Z_смещение/D_гориз-2*d_верт/D_гориз))-SIN(ACOS(1-2*Z_смещение/D_гориз-d_верт/D_гориз*(1+SIN(RADIANS(CT33*360/длина_лекала_отросток))))))/2*1/SIN(RADIANS(Угол_отростка))+(d_верт/D_гориз)/2*(1-COS(RADIANS(CT33*360/длина_лекала_отросток)))*COS(RADIANS(Угол_отростка))/SIN(RADIANS(Угол_отростка))))+ Группа2*(D_гориз*((1-SIN(ACOS(1-2*Z_смещение/D_гориз-d_верт/D_гориз*(1+SIN(RADIANS(CT33*360/длина_лекала_отросток))))))/2*1/SIN(RADIANS(Угол_отростка))+(d_верт/D_гориз)/2*(1-COS(RADIANS(CT33*360/длина_лекала_отросток)))*COS(RADIANS(Угол_отростка))/SIN(RADIANS(Угол_отростка))))</f>
        <v>46.77859316298423</v>
      </c>
      <c r="CU29" s="15" cm="1">
        <f t="array" ref="CU29">Высота_пояска+Группа1*(D_гориз*((SIN(ACOS(1-2*Z_смещение/D_гориз-2*d_верт/D_гориз))-SIN(ACOS(1-2*Z_смещение/D_гориз-d_верт/D_гориз*(1+SIN(RADIANS(CU33*360/длина_лекала_отросток))))))/2*1/SIN(RADIANS(Угол_отростка))+(d_верт/D_гориз)/2*(1-COS(RADIANS(CU33*360/длина_лекала_отросток)))*COS(RADIANS(Угол_отростка))/SIN(RADIANS(Угол_отростка))))+ Группа2*(D_гориз*((1-SIN(ACOS(1-2*Z_смещение/D_гориз-d_верт/D_гориз*(1+SIN(RADIANS(CU33*360/длина_лекала_отросток))))))/2*1/SIN(RADIANS(Угол_отростка))+(d_верт/D_гориз)/2*(1-COS(RADIANS(CU33*360/длина_лекала_отросток)))*COS(RADIANS(Угол_отростка))/SIN(RADIANS(Угол_отростка))))</f>
        <v>46.761251068790024</v>
      </c>
      <c r="CV29" s="15" cm="1">
        <f t="array" ref="CV29">Высота_пояска+Группа1*(D_гориз*((SIN(ACOS(1-2*Z_смещение/D_гориз-2*d_верт/D_гориз))-SIN(ACOS(1-2*Z_смещение/D_гориз-d_верт/D_гориз*(1+SIN(RADIANS(CV33*360/длина_лекала_отросток))))))/2*1/SIN(RADIANS(Угол_отростка))+(d_верт/D_гориз)/2*(1-COS(RADIANS(CV33*360/длина_лекала_отросток)))*COS(RADIANS(Угол_отростка))/SIN(RADIANS(Угол_отростка))))+ Группа2*(D_гориз*((1-SIN(ACOS(1-2*Z_смещение/D_гориз-d_верт/D_гориз*(1+SIN(RADIANS(CV33*360/длина_лекала_отросток))))))/2*1/SIN(RADIANS(Угол_отростка))+(d_верт/D_гориз)/2*(1-COS(RADIANS(CV33*360/длина_лекала_отросток)))*COS(RADIANS(Угол_отростка))/SIN(RADIANS(Угол_отростка))))</f>
        <v>46.74088105906209</v>
      </c>
      <c r="CW29" s="15" cm="1">
        <f t="array" ref="CW29">Высота_пояска+Группа1*(D_гориз*((SIN(ACOS(1-2*Z_смещение/D_гориз-2*d_верт/D_гориз))-SIN(ACOS(1-2*Z_смещение/D_гориз-d_верт/D_гориз*(1+SIN(RADIANS(CW33*360/длина_лекала_отросток))))))/2*1/SIN(RADIANS(Угол_отростка))+(d_верт/D_гориз)/2*(1-COS(RADIANS(CW33*360/длина_лекала_отросток)))*COS(RADIANS(Угол_отростка))/SIN(RADIANS(Угол_отростка))))+ Группа2*(D_гориз*((1-SIN(ACOS(1-2*Z_смещение/D_гориз-d_верт/D_гориз*(1+SIN(RADIANS(CW33*360/длина_лекала_отросток))))))/2*1/SIN(RADIANS(Угол_отростка))+(d_верт/D_гориз)/2*(1-COS(RADIANS(CW33*360/длина_лекала_отросток)))*COS(RADIANS(Угол_отростка))/SIN(RADIANS(Угол_отростка))))</f>
        <v>46.717545318072489</v>
      </c>
      <c r="CX29" s="15" cm="1">
        <f t="array" ref="CX29">Высота_пояска+Группа1*(D_гориз*((SIN(ACOS(1-2*Z_смещение/D_гориз-2*d_верт/D_гориз))-SIN(ACOS(1-2*Z_смещение/D_гориз-d_верт/D_гориз*(1+SIN(RADIANS(CX33*360/длина_лекала_отросток))))))/2*1/SIN(RADIANS(Угол_отростка))+(d_верт/D_гориз)/2*(1-COS(RADIANS(CX33*360/длина_лекала_отросток)))*COS(RADIANS(Угол_отростка))/SIN(RADIANS(Угол_отростка))))+ Группа2*(D_гориз*((1-SIN(ACOS(1-2*Z_смещение/D_гориз-d_верт/D_гориз*(1+SIN(RADIANS(CX33*360/длина_лекала_отросток))))))/2*1/SIN(RADIANS(Угол_отростка))+(d_верт/D_гориз)/2*(1-COS(RADIANS(CX33*360/длина_лекала_отросток)))*COS(RADIANS(Угол_отростка))/SIN(RADIANS(Угол_отростка))))</f>
        <v>46.691315282404915</v>
      </c>
      <c r="CY29" s="15" cm="1">
        <f t="array" ref="CY29">Высота_пояска+Группа1*(D_гориз*((SIN(ACOS(1-2*Z_смещение/D_гориз-2*d_верт/D_гориз))-SIN(ACOS(1-2*Z_смещение/D_гориз-d_верт/D_гориз*(1+SIN(RADIANS(CY33*360/длина_лекала_отросток))))))/2*1/SIN(RADIANS(Угол_отростка))+(d_верт/D_гориз)/2*(1-COS(RADIANS(CY33*360/длина_лекала_отросток)))*COS(RADIANS(Угол_отростка))/SIN(RADIANS(Угол_отростка))))+ Группа2*(D_гориз*((1-SIN(ACOS(1-2*Z_смещение/D_гориз-d_верт/D_гориз*(1+SIN(RADIANS(CY33*360/длина_лекала_отросток))))))/2*1/SIN(RADIANS(Угол_отростка))+(d_верт/D_гориз)/2*(1-COS(RADIANS(CY33*360/длина_лекала_отросток)))*COS(RADIANS(Угол_отростка))/SIN(RADIANS(Угол_отростка))))</f>
        <v>46.662271508551285</v>
      </c>
      <c r="CZ29" s="15" cm="1">
        <f t="array" ref="CZ29">Высота_пояска+Группа1*(D_гориз*((SIN(ACOS(1-2*Z_смещение/D_гориз-2*d_верт/D_гориз))-SIN(ACOS(1-2*Z_смещение/D_гориз-d_верт/D_гориз*(1+SIN(RADIANS(CZ33*360/длина_лекала_отросток))))))/2*1/SIN(RADIANS(Угол_отростка))+(d_верт/D_гориз)/2*(1-COS(RADIANS(CZ33*360/длина_лекала_отросток)))*COS(RADIANS(Угол_отростка))/SIN(RADIANS(Угол_отростка))))+ Группа2*(D_гориз*((1-SIN(ACOS(1-2*Z_смещение/D_гориз-d_верт/D_гориз*(1+SIN(RADIANS(CZ33*360/длина_лекала_отросток))))))/2*1/SIN(RADIANS(Угол_отростка))+(d_верт/D_гориз)/2*(1-COS(RADIANS(CZ33*360/длина_лекала_отросток)))*COS(RADIANS(Угол_отростка))/SIN(RADIANS(Угол_отростка))))</f>
        <v>46.630503524412994</v>
      </c>
      <c r="DA29" s="15" cm="1">
        <f t="array" ref="DA29">Высота_пояска+Группа1*(D_гориз*((SIN(ACOS(1-2*Z_смещение/D_гориз-2*d_верт/D_гориз))-SIN(ACOS(1-2*Z_смещение/D_гориз-d_верт/D_гориз*(1+SIN(RADIANS(DA33*360/длина_лекала_отросток))))))/2*1/SIN(RADIANS(Угол_отростка))+(d_верт/D_гориз)/2*(1-COS(RADIANS(DA33*360/длина_лекала_отросток)))*COS(RADIANS(Угол_отростка))/SIN(RADIANS(Угол_отростка))))+ Группа2*(D_гориз*((1-SIN(ACOS(1-2*Z_смещение/D_гориз-d_верт/D_гориз*(1+SIN(RADIANS(DA33*360/длина_лекала_отросток))))))/2*1/SIN(RADIANS(Угол_отростка))+(d_верт/D_гориз)/2*(1-COS(RADIANS(DA33*360/длина_лекала_отросток)))*COS(RADIANS(Угол_отростка))/SIN(RADIANS(Угол_отростка))))</f>
        <v>46.596109665265857</v>
      </c>
      <c r="DB29" s="15" cm="1">
        <f t="array" ref="DB29">Высота_пояска+Группа1*(D_гориз*((SIN(ACOS(1-2*Z_смещение/D_гориз-2*d_верт/D_гориз))-SIN(ACOS(1-2*Z_смещение/D_гориз-d_верт/D_гориз*(1+SIN(RADIANS(DB33*360/длина_лекала_отросток))))))/2*1/SIN(RADIANS(Угол_отростка))+(d_верт/D_гориз)/2*(1-COS(RADIANS(DB33*360/длина_лекала_отросток)))*COS(RADIANS(Угол_отростка))/SIN(RADIANS(Угол_отростка))))+ Группа2*(D_гориз*((1-SIN(ACOS(1-2*Z_смещение/D_гориз-d_верт/D_гориз*(1+SIN(RADIANS(DB33*360/длина_лекала_отросток))))))/2*1/SIN(RADIANS(Угол_отростка))+(d_верт/D_гориз)/2*(1-COS(RADIANS(DB33*360/длина_лекала_отросток)))*COS(RADIANS(Угол_отростка))/SIN(RADIANS(Угол_отростка))))</f>
        <v>46.559196894798781</v>
      </c>
      <c r="DC29" s="15" cm="1">
        <f t="array" ref="DC29">Высота_пояска+Группа1*(D_гориз*((SIN(ACOS(1-2*Z_смещение/D_гориз-2*d_верт/D_гориз))-SIN(ACOS(1-2*Z_смещение/D_гориз-d_верт/D_гориз*(1+SIN(RADIANS(DC33*360/длина_лекала_отросток))))))/2*1/SIN(RADIANS(Угол_отростка))+(d_верт/D_гориз)/2*(1-COS(RADIANS(DC33*360/длина_лекала_отросток)))*COS(RADIANS(Угол_отростка))/SIN(RADIANS(Угол_отростка))))+ Группа2*(D_гориз*((1-SIN(ACOS(1-2*Z_смещение/D_гориз-d_верт/D_гориз*(1+SIN(RADIANS(DC33*360/длина_лекала_отросток))))))/2*1/SIN(RADIANS(Угол_отростка))+(d_верт/D_гориз)/2*(1-COS(RADIANS(DC33*360/длина_лекала_отросток)))*COS(RADIANS(Угол_отростка))/SIN(RADIANS(Угол_отростка))))</f>
        <v>46.519880611883885</v>
      </c>
      <c r="DD29" s="15" cm="1">
        <f t="array" ref="DD29">Высота_пояска+Группа1*(D_гориз*((SIN(ACOS(1-2*Z_смещение/D_гориз-2*d_верт/D_гориз))-SIN(ACOS(1-2*Z_смещение/D_гориз-d_верт/D_гориз*(1+SIN(RADIANS(DD33*360/длина_лекала_отросток))))))/2*1/SIN(RADIANS(Угол_отростка))+(d_верт/D_гориз)/2*(1-COS(RADIANS(DD33*360/длина_лекала_отросток)))*COS(RADIANS(Угол_отростка))/SIN(RADIANS(Угол_отростка))))+ Группа2*(D_гориз*((1-SIN(ACOS(1-2*Z_смещение/D_гориз-d_верт/D_гориз*(1+SIN(RADIANS(DD33*360/длина_лекала_отросток))))))/2*1/SIN(RADIANS(Угол_отростка))+(d_верт/D_гориз)/2*(1-COS(RADIANS(DD33*360/длина_лекала_отросток)))*COS(RADIANS(Угол_отростка))/SIN(RADIANS(Угол_отростка))))</f>
        <v>46.478284443777348</v>
      </c>
      <c r="DE29" s="15" cm="1">
        <f t="array" ref="DE29">Высота_пояска+Группа1*(D_гориз*((SIN(ACOS(1-2*Z_смещение/D_гориз-2*d_верт/D_гориз))-SIN(ACOS(1-2*Z_смещение/D_гориз-d_верт/D_гориз*(1+SIN(RADIANS(DE33*360/длина_лекала_отросток))))))/2*1/SIN(RADIANS(Угол_отростка))+(d_верт/D_гориз)/2*(1-COS(RADIANS(DE33*360/длина_лекала_отросток)))*COS(RADIANS(Угол_отростка))/SIN(RADIANS(Угол_отростка))))+ Группа2*(D_гориз*((1-SIN(ACOS(1-2*Z_смещение/D_гориз-d_верт/D_гориз*(1+SIN(RADIANS(DE33*360/длина_лекала_отросток))))))/2*1/SIN(RADIANS(Угол_отростка))+(d_верт/D_гориз)/2*(1-COS(RADIANS(DE33*360/длина_лекала_отросток)))*COS(RADIANS(Угол_отростка))/SIN(RADIANS(Угол_отростка))))</f>
        <v>46.43454002648815</v>
      </c>
      <c r="DF29" s="15" cm="1">
        <f t="array" ref="DF29">Высота_пояска+Группа1*(D_гориз*((SIN(ACOS(1-2*Z_смещение/D_гориз-2*d_верт/D_гориз))-SIN(ACOS(1-2*Z_смещение/D_гориз-d_верт/D_гориз*(1+SIN(RADIANS(DF33*360/длина_лекала_отросток))))))/2*1/SIN(RADIANS(Угол_отростка))+(d_верт/D_гориз)/2*(1-COS(RADIANS(DF33*360/длина_лекала_отросток)))*COS(RADIANS(Угол_отростка))/SIN(RADIANS(Угол_отростка))))+ Группа2*(D_гориз*((1-SIN(ACOS(1-2*Z_смещение/D_гориз-d_верт/D_гориз*(1+SIN(RADIANS(DF33*360/длина_лекала_отросток))))))/2*1/SIN(RADIANS(Угол_отростка))+(d_верт/D_гориз)/2*(1-COS(RADIANS(DF33*360/длина_лекала_отросток)))*COS(RADIANS(Угол_отростка))/SIN(RADIANS(Угол_отростка))))</f>
        <v>46.388786773084419</v>
      </c>
      <c r="DG29" s="15" cm="1">
        <f t="array" ref="DG29">Высота_пояска+Группа1*(D_гориз*((SIN(ACOS(1-2*Z_смещение/D_гориз-2*d_верт/D_гориз))-SIN(ACOS(1-2*Z_смещение/D_гориз-d_верт/D_гориз*(1+SIN(RADIANS(DG33*360/длина_лекала_отросток))))))/2*1/SIN(RADIANS(Угол_отростка))+(d_верт/D_гориз)/2*(1-COS(RADIANS(DG33*360/длина_лекала_отросток)))*COS(RADIANS(Угол_отростка))/SIN(RADIANS(Угол_отростка))))+ Группа2*(D_гориз*((1-SIN(ACOS(1-2*Z_смещение/D_гориз-d_верт/D_гориз*(1+SIN(RADIANS(DG33*360/длина_лекала_отросток))))))/2*1/SIN(RADIANS(Угол_отростка))+(d_верт/D_гориз)/2*(1-COS(RADIANS(DG33*360/длина_лекала_отросток)))*COS(RADIANS(Угол_отростка))/SIN(RADIANS(Угол_отростка))))</f>
        <v>46.341171630734088</v>
      </c>
      <c r="DH29" s="15" cm="1">
        <f t="array" ref="DH29">Высота_пояска+Группа1*(D_гориз*((SIN(ACOS(1-2*Z_смещение/D_гориз-2*d_верт/D_гориз))-SIN(ACOS(1-2*Z_смещение/D_гориз-d_верт/D_гориз*(1+SIN(RADIANS(DH33*360/длина_лекала_отросток))))))/2*1/SIN(RADIANS(Угол_отростка))+(d_верт/D_гориз)/2*(1-COS(RADIANS(DH33*360/длина_лекала_отросток)))*COS(RADIANS(Угол_отростка))/SIN(RADIANS(Угол_отростка))))+ Группа2*(D_гориз*((1-SIN(ACOS(1-2*Z_смещение/D_гориз-d_верт/D_гориз*(1+SIN(RADIANS(DH33*360/длина_лекала_отросток))))))/2*1/SIN(RADIANS(Угол_отростка))+(d_верт/D_гориз)/2*(1-COS(RADIANS(DH33*360/длина_лекала_отросток)))*COS(RADIANS(Угол_отростка))/SIN(RADIANS(Угол_отростка))))</f>
        <v>46.291848827299255</v>
      </c>
      <c r="DI29" s="15" cm="1">
        <f t="array" ref="DI29">Высота_пояска+Группа1*(D_гориз*((SIN(ACOS(1-2*Z_смещение/D_гориз-2*d_верт/D_гориз))-SIN(ACOS(1-2*Z_смещение/D_гориз-d_верт/D_гориз*(1+SIN(RADIANS(DI33*360/длина_лекала_отросток))))))/2*1/SIN(RADIANS(Угол_отростка))+(d_верт/D_гориз)/2*(1-COS(RADIANS(DI33*360/длина_лекала_отросток)))*COS(RADIANS(Угол_отростка))/SIN(RADIANS(Угол_отростка))))+ Группа2*(D_гориз*((1-SIN(ACOS(1-2*Z_смещение/D_гориз-d_верт/D_гориз*(1+SIN(RADIANS(DI33*360/длина_лекала_отросток))))))/2*1/SIN(RADIANS(Угол_отростка))+(d_верт/D_гориз)/2*(1-COS(RADIANS(DI33*360/длина_лекала_отросток)))*COS(RADIANS(Угол_отростка))/SIN(RADIANS(Угол_отростка))))</f>
        <v>46.240979608320259</v>
      </c>
      <c r="DJ29" s="15" cm="1">
        <f t="array" ref="DJ29">Высота_пояска+Группа1*(D_гориз*((SIN(ACOS(1-2*Z_смещение/D_гориз-2*d_верт/D_гориз))-SIN(ACOS(1-2*Z_смещение/D_гориз-d_верт/D_гориз*(1+SIN(RADIANS(DJ33*360/длина_лекала_отросток))))))/2*1/SIN(RADIANS(Угол_отростка))+(d_верт/D_гориз)/2*(1-COS(RADIANS(DJ33*360/длина_лекала_отросток)))*COS(RADIANS(Угол_отростка))/SIN(RADIANS(Угол_отростка))))+ Группа2*(D_гориз*((1-SIN(ACOS(1-2*Z_смещение/D_гориз-d_верт/D_гориз*(1+SIN(RADIANS(DJ33*360/длина_лекала_отросток))))))/2*1/SIN(RADIANS(Угол_отростка))+(d_верт/D_гориз)/2*(1-COS(RADIANS(DJ33*360/длина_лекала_отросток)))*COS(RADIANS(Угол_отростка))/SIN(RADIANS(Угол_отростка))))</f>
        <v>46.188731965237736</v>
      </c>
      <c r="DK29" s="15" cm="1">
        <f t="array" ref="DK29">Высота_пояска+Группа1*(D_гориз*((SIN(ACOS(1-2*Z_смещение/D_гориз-2*d_верт/D_гориз))-SIN(ACOS(1-2*Z_смещение/D_гориз-d_верт/D_гориз*(1+SIN(RADIANS(DK33*360/длина_лекала_отросток))))))/2*1/SIN(RADIANS(Угол_отростка))+(d_верт/D_гориз)/2*(1-COS(RADIANS(DK33*360/длина_лекала_отросток)))*COS(RADIANS(Угол_отростка))/SIN(RADIANS(Угол_отростка))))+ Группа2*(D_гориз*((1-SIN(ACOS(1-2*Z_смещение/D_гориз-d_верт/D_гориз*(1+SIN(RADIANS(DK33*360/длина_лекала_отросток))))))/2*1/SIN(RADIANS(Угол_отростка))+(d_верт/D_гориз)/2*(1-COS(RADIANS(DK33*360/длина_лекала_отросток)))*COS(RADIANS(Угол_отростка))/SIN(RADIANS(Угол_отростка))))</f>
        <v>46.135280355708062</v>
      </c>
      <c r="DL29" s="15" cm="1">
        <f t="array" ref="DL29">Высота_пояска+Группа1*(D_гориз*((SIN(ACOS(1-2*Z_смещение/D_гориз-2*d_верт/D_гориз))-SIN(ACOS(1-2*Z_смещение/D_гориз-d_верт/D_гориз*(1+SIN(RADIANS(DL33*360/длина_лекала_отросток))))))/2*1/SIN(RADIANS(Угол_отростка))+(d_верт/D_гориз)/2*(1-COS(RADIANS(DL33*360/длина_лекала_отросток)))*COS(RADIANS(Угол_отростка))/SIN(RADIANS(Угол_отростка))))+ Группа2*(D_гориз*((1-SIN(ACOS(1-2*Z_смещение/D_гориз-d_верт/D_гориз*(1+SIN(RADIANS(DL33*360/длина_лекала_отросток))))))/2*1/SIN(RADIANS(Угол_отростка))+(d_верт/D_гориз)/2*(1-COS(RADIANS(DL33*360/длина_лекала_отросток)))*COS(RADIANS(Угол_отростка))/SIN(RADIANS(Угол_отростка))))</f>
        <v>46.080805416869033</v>
      </c>
      <c r="DM29" s="15" cm="1">
        <f t="array" ref="DM29">Высота_пояска+Группа1*(D_гориз*((SIN(ACOS(1-2*Z_смещение/D_гориз-2*d_верт/D_гориз))-SIN(ACOS(1-2*Z_смещение/D_гориз-d_верт/D_гориз*(1+SIN(RADIANS(DM33*360/длина_лекала_отросток))))))/2*1/SIN(RADIANS(Угол_отростка))+(d_верт/D_гориз)/2*(1-COS(RADIANS(DM33*360/длина_лекала_отросток)))*COS(RADIANS(Угол_отростка))/SIN(RADIANS(Угол_отростка))))+ Группа2*(D_гориз*((1-SIN(ACOS(1-2*Z_смещение/D_гориз-d_верт/D_гориз*(1+SIN(RADIANS(DM33*360/длина_лекала_отросток))))))/2*1/SIN(RADIANS(Угол_отростка))+(d_верт/D_гориз)/2*(1-COS(RADIANS(DM33*360/длина_лекала_отросток)))*COS(RADIANS(Угол_отростка))/SIN(RADIANS(Угол_отростка))))</f>
        <v>46.025493672411123</v>
      </c>
      <c r="DN29" s="15" cm="1">
        <f t="array" ref="DN29">Высота_пояска+Группа1*(D_гориз*((SIN(ACOS(1-2*Z_смещение/D_гориз-2*d_верт/D_гориз))-SIN(ACOS(1-2*Z_смещение/D_гориз-d_верт/D_гориз*(1+SIN(RADIANS(DN33*360/длина_лекала_отросток))))))/2*1/SIN(RADIANS(Угол_отростка))+(d_верт/D_гориз)/2*(1-COS(RADIANS(DN33*360/длина_лекала_отросток)))*COS(RADIANS(Угол_отростка))/SIN(RADIANS(Угол_отростка))))+ Группа2*(D_гориз*((1-SIN(ACOS(1-2*Z_смещение/D_гориз-d_верт/D_гориз*(1+SIN(RADIANS(DN33*360/длина_лекала_отросток))))))/2*1/SIN(RADIANS(Угол_отростка))+(d_верт/D_гориз)/2*(1-COS(RADIANS(DN33*360/длина_лекала_отросток)))*COS(RADIANS(Угол_отростка))/SIN(RADIANS(Угол_отростка))))</f>
        <v>45.969537234301661</v>
      </c>
      <c r="DO29" s="15" cm="1">
        <f t="array" ref="DO29">Высота_пояска+Группа1*(D_гориз*((SIN(ACOS(1-2*Z_смещение/D_гориз-2*d_верт/D_гориз))-SIN(ACOS(1-2*Z_смещение/D_гориз-d_верт/D_гориз*(1+SIN(RADIANS(DO33*360/длина_лекала_отросток))))))/2*1/SIN(RADIANS(Угол_отростка))+(d_верт/D_гориз)/2*(1-COS(RADIANS(DO33*360/длина_лекала_отросток)))*COS(RADIANS(Угол_отростка))/SIN(RADIANS(Угол_отростка))))+ Группа2*(D_гориз*((1-SIN(ACOS(1-2*Z_смещение/D_гориз-d_верт/D_гориз*(1+SIN(RADIANS(DO33*360/длина_лекала_отросток))))))/2*1/SIN(RADIANS(Угол_отростка))+(d_верт/D_гориз)/2*(1-COS(RADIANS(DO33*360/длина_лекала_отросток)))*COS(RADIANS(Угол_отростка))/SIN(RADIANS(Угол_отростка))))</f>
        <v>45.913133499998793</v>
      </c>
      <c r="DP29" s="15" cm="1">
        <f t="array" ref="DP29">Высота_пояска+Группа1*(D_гориз*((SIN(ACOS(1-2*Z_смещение/D_гориз-2*d_верт/D_гориз))-SIN(ACOS(1-2*Z_смещение/D_гориз-d_верт/D_гориз*(1+SIN(RADIANS(DP33*360/длина_лекала_отросток))))))/2*1/SIN(RADIANS(Угол_отростка))+(d_верт/D_гориз)/2*(1-COS(RADIANS(DP33*360/длина_лекала_отросток)))*COS(RADIANS(Угол_отростка))/SIN(RADIANS(Угол_отростка))))+ Группа2*(D_гориз*((1-SIN(ACOS(1-2*Z_смещение/D_гориз-d_верт/D_гориз*(1+SIN(RADIANS(DP33*360/длина_лекала_отросток))))))/2*1/SIN(RADIANS(Угол_отростка))+(d_верт/D_гориз)/2*(1-COS(RADIANS(DP33*360/длина_лекала_отросток)))*COS(RADIANS(Угол_отростка))/SIN(RADIANS(Угол_отростка))))</f>
        <v>45.856484845976553</v>
      </c>
      <c r="DQ29" s="15" cm="1">
        <f t="array" ref="DQ29">Высота_пояска+Группа1*(D_гориз*((SIN(ACOS(1-2*Z_смещение/D_гориз-2*d_верт/D_гориз))-SIN(ACOS(1-2*Z_смещение/D_гориз-d_верт/D_гориз*(1+SIN(RADIANS(DQ33*360/длина_лекала_отросток))))))/2*1/SIN(RADIANS(Угол_отростка))+(d_верт/D_гориз)/2*(1-COS(RADIANS(DQ33*360/длина_лекала_отросток)))*COS(RADIANS(Угол_отростка))/SIN(RADIANS(Угол_отростка))))+ Группа2*(D_гориз*((1-SIN(ACOS(1-2*Z_смещение/D_гориз-d_верт/D_гориз*(1+SIN(RADIANS(DQ33*360/длина_лекала_отросток))))))/2*1/SIN(RADIANS(Угол_отростка))+(d_верт/D_гориз)/2*(1-COS(RADIANS(DQ33*360/длина_лекала_отросток)))*COS(RADIANS(Угол_отростка))/SIN(RADIANS(Угол_отростка))))</f>
        <v>45.799798318363749</v>
      </c>
      <c r="DR29" s="15" cm="1">
        <f t="array" ref="DR29">Высота_пояска+Группа1*(D_гориз*((SIN(ACOS(1-2*Z_смещение/D_гориз-2*d_верт/D_гориз))-SIN(ACOS(1-2*Z_смещение/D_гориз-d_верт/D_гориз*(1+SIN(RADIANS(DR33*360/длина_лекала_отросток))))))/2*1/SIN(RADIANS(Угол_отростка))+(d_верт/D_гориз)/2*(1-COS(RADIANS(DR33*360/длина_лекала_отросток)))*COS(RADIANS(Угол_отростка))/SIN(RADIANS(Угол_отростка))))+ Группа2*(D_гориз*((1-SIN(ACOS(1-2*Z_смещение/D_гориз-d_верт/D_гориз*(1+SIN(RADIANS(DR33*360/длина_лекала_отросток))))))/2*1/SIN(RADIANS(Угол_отростка))+(d_верт/D_гориз)/2*(1-COS(RADIANS(DR33*360/длина_лекала_отросток)))*COS(RADIANS(Угол_отростка))/SIN(RADIANS(Угол_отростка))))</f>
        <v>45.743285321477209</v>
      </c>
      <c r="DS29" s="15" cm="1">
        <f t="array" ref="DS29">Высота_пояска+Группа1*(D_гориз*((SIN(ACOS(1-2*Z_смещение/D_гориз-2*d_верт/D_гориз))-SIN(ACOS(1-2*Z_смещение/D_гориз-d_верт/D_гориз*(1+SIN(RADIANS(DS33*360/длина_лекала_отросток))))))/2*1/SIN(RADIANS(Угол_отростка))+(d_верт/D_гориз)/2*(1-COS(RADIANS(DS33*360/длина_лекала_отросток)))*COS(RADIANS(Угол_отростка))/SIN(RADIANS(Угол_отростка))))+ Группа2*(D_гориз*((1-SIN(ACOS(1-2*Z_смещение/D_гориз-d_верт/D_гориз*(1+SIN(RADIANS(DS33*360/длина_лекала_отросток))))))/2*1/SIN(RADIANS(Угол_отростка))+(d_верт/D_гориз)/2*(1-COS(RADIANS(DS33*360/длина_лекала_отросток)))*COS(RADIANS(Угол_отростка))/SIN(RADIANS(Угол_отростка))))</f>
        <v>45.687161305004949</v>
      </c>
      <c r="DT29" s="15" cm="1">
        <f t="array" ref="DT29">Высота_пояска+Группа1*(D_гориз*((SIN(ACOS(1-2*Z_смещение/D_гориз-2*d_верт/D_гориз))-SIN(ACOS(1-2*Z_смещение/D_гориз-d_верт/D_гориз*(1+SIN(RADIANS(DT33*360/длина_лекала_отросток))))))/2*1/SIN(RADIANS(Угол_отростка))+(d_верт/D_гориз)/2*(1-COS(RADIANS(DT33*360/длина_лекала_отросток)))*COS(RADIANS(Угол_отростка))/SIN(RADIANS(Угол_отростка))))+ Группа2*(D_гориз*((1-SIN(ACOS(1-2*Z_смещение/D_гориз-d_верт/D_гориз*(1+SIN(RADIANS(DT33*360/длина_лекала_отросток))))))/2*1/SIN(RADIANS(Угол_отростка))+(d_верт/D_гориз)/2*(1-COS(RADIANS(DT33*360/длина_лекала_отросток)))*COS(RADIANS(Угол_отростка))/SIN(RADIANS(Угол_отростка))))</f>
        <v>45.631645450566793</v>
      </c>
      <c r="DU29" s="15" cm="1">
        <f t="array" ref="DU29">Высота_пояска+Группа1*(D_гориз*((SIN(ACOS(1-2*Z_смещение/D_гориз-2*d_верт/D_гориз))-SIN(ACOS(1-2*Z_смещение/D_гориз-d_верт/D_гориз*(1+SIN(RADIANS(DU33*360/длина_лекала_отросток))))))/2*1/SIN(RADIANS(Угол_отростка))+(d_верт/D_гориз)/2*(1-COS(RADIANS(DU33*360/длина_лекала_отросток)))*COS(RADIANS(Угол_отростка))/SIN(RADIANS(Угол_отростка))))+ Группа2*(D_гориз*((1-SIN(ACOS(1-2*Z_смещение/D_гориз-d_верт/D_гориз*(1+SIN(RADIANS(DU33*360/длина_лекала_отросток))))))/2*1/SIN(RADIANS(Угол_отростка))+(d_верт/D_гориз)/2*(1-COS(RADIANS(DU33*360/длина_лекала_отросток)))*COS(RADIANS(Угол_отростка))/SIN(RADIANS(Угол_отростка))))</f>
        <v>45.576960358350142</v>
      </c>
      <c r="DV29" s="15" cm="1">
        <f t="array" ref="DV29">Высота_пояска+Группа1*(D_гориз*((SIN(ACOS(1-2*Z_смещение/D_гориз-2*d_верт/D_гориз))-SIN(ACOS(1-2*Z_смещение/D_гориз-d_верт/D_гориз*(1+SIN(RADIANS(DV33*360/длина_лекала_отросток))))))/2*1/SIN(RADIANS(Угол_отростка))+(d_верт/D_гориз)/2*(1-COS(RADIANS(DV33*360/длина_лекала_отросток)))*COS(RADIANS(Угол_отростка))/SIN(RADIANS(Угол_отростка))))+ Группа2*(D_гориз*((1-SIN(ACOS(1-2*Z_смещение/D_гориз-d_верт/D_гориз*(1+SIN(RADIANS(DV33*360/длина_лекала_отросток))))))/2*1/SIN(RADIANS(Угол_отростка))+(d_верт/D_гориз)/2*(1-COS(RADIANS(DV33*360/длина_лекала_отросток)))*COS(RADIANS(Угол_отростка))/SIN(RADIANS(Угол_отростка))))</f>
        <v>45.523331734486284</v>
      </c>
      <c r="DW29" s="15" cm="1">
        <f t="array" ref="DW29">Высота_пояска+Группа1*(D_гориз*((SIN(ACOS(1-2*Z_смещение/D_гориз-2*d_верт/D_гориз))-SIN(ACOS(1-2*Z_смещение/D_гориз-d_верт/D_гориз*(1+SIN(RADIANS(DW33*360/длина_лекала_отросток))))))/2*1/SIN(RADIANS(Угол_отростка))+(d_верт/D_гориз)/2*(1-COS(RADIANS(DW33*360/длина_лекала_отросток)))*COS(RADIANS(Угол_отростка))/SIN(RADIANS(Угол_отростка))))+ Группа2*(D_гориз*((1-SIN(ACOS(1-2*Z_смещение/D_гориз-d_верт/D_гориз*(1+SIN(RADIANS(DW33*360/длина_лекала_отросток))))))/2*1/SIN(RADIANS(Угол_отростка))+(d_верт/D_гориз)/2*(1-COS(RADIANS(DW33*360/длина_лекала_отросток)))*COS(RADIANS(Угол_отростка))/SIN(RADIANS(Угол_отростка))))</f>
        <v>45.470988079798985</v>
      </c>
      <c r="DX29" s="15" cm="1">
        <f t="array" ref="DX29">Высота_пояска+Группа1*(D_гориз*((SIN(ACOS(1-2*Z_смещение/D_гориз-2*d_верт/D_гориз))-SIN(ACOS(1-2*Z_смещение/D_гориз-d_верт/D_гориз*(1+SIN(RADIANS(DX33*360/длина_лекала_отросток))))))/2*1/SIN(RADIANS(Угол_отростка))+(d_верт/D_гориз)/2*(1-COS(RADIANS(DX33*360/длина_лекала_отросток)))*COS(RADIANS(Угол_отростка))/SIN(RADIANS(Угол_отростка))))+ Группа2*(D_гориз*((1-SIN(ACOS(1-2*Z_смещение/D_гориз-d_верт/D_гориз*(1+SIN(RADIANS(DX33*360/длина_лекала_отросток))))))/2*1/SIN(RADIANS(Угол_отростка))+(d_верт/D_гориз)/2*(1-COS(RADIANS(DX33*360/длина_лекала_отросток)))*COS(RADIANS(Угол_отростка))/SIN(RADIANS(Угол_отростка))))</f>
        <v>45.420160380521935</v>
      </c>
      <c r="DY29" s="15" cm="1">
        <f t="array" ref="DY29">Высота_пояска+Группа1*(D_гориз*((SIN(ACOS(1-2*Z_смещение/D_гориз-2*d_верт/D_гориз))-SIN(ACOS(1-2*Z_смещение/D_гориз-d_верт/D_гориз*(1+SIN(RADIANS(DY33*360/длина_лекала_отросток))))))/2*1/SIN(RADIANS(Угол_отростка))+(d_верт/D_гориз)/2*(1-COS(RADIANS(DY33*360/длина_лекала_отросток)))*COS(RADIANS(Угол_отростка))/SIN(RADIANS(Угол_отростка))))+ Группа2*(D_гориз*((1-SIN(ACOS(1-2*Z_смещение/D_гориз-d_верт/D_гориз*(1+SIN(RADIANS(DY33*360/длина_лекала_отросток))))))/2*1/SIN(RADIANS(Угол_отростка))+(d_верт/D_гориз)/2*(1-COS(RADIANS(DY33*360/длина_лекала_отросток)))*COS(RADIANS(Угол_отростка))/SIN(RADIANS(Угол_отростка))))</f>
        <v>45.371081801545337</v>
      </c>
      <c r="DZ29" s="15" cm="1">
        <f t="array" ref="DZ29">Высота_пояска+Группа1*(D_гориз*((SIN(ACOS(1-2*Z_смещение/D_гориз-2*d_верт/D_гориз))-SIN(ACOS(1-2*Z_смещение/D_гориз-d_верт/D_гориз*(1+SIN(RADIANS(DZ33*360/длина_лекала_отросток))))))/2*1/SIN(RADIANS(Угол_отростка))+(d_верт/D_гориз)/2*(1-COS(RADIANS(DZ33*360/длина_лекала_отросток)))*COS(RADIANS(Угол_отростка))/SIN(RADIANS(Угол_отростка))))+ Группа2*(D_гориз*((1-SIN(ACOS(1-2*Z_смещение/D_гориз-d_верт/D_гориз*(1+SIN(RADIANS(DZ33*360/длина_лекала_отросток))))))/2*1/SIN(RADIANS(Угол_отростка))+(d_верт/D_гориз)/2*(1-COS(RADIANS(DZ33*360/длина_лекала_отросток)))*COS(RADIANS(Угол_отростка))/SIN(RADIANS(Угол_отростка))))</f>
        <v>45.323987382715522</v>
      </c>
      <c r="EA29" s="15" cm="1">
        <f t="array" ref="EA29">Высота_пояска+Группа1*(D_гориз*((SIN(ACOS(1-2*Z_смещение/D_гориз-2*d_верт/D_гориз))-SIN(ACOS(1-2*Z_смещение/D_гориз-d_верт/D_гориз*(1+SIN(RADIANS(EA33*360/длина_лекала_отросток))))))/2*1/SIN(RADIANS(Угол_отростка))+(d_верт/D_гориз)/2*(1-COS(RADIANS(EA33*360/длина_лекала_отросток)))*COS(RADIANS(Угол_отростка))/SIN(RADIANS(Угол_отростка))))+ Группа2*(D_гориз*((1-SIN(ACOS(1-2*Z_смещение/D_гориз-d_верт/D_гориз*(1+SIN(RADIANS(EA33*360/длина_лекала_отросток))))))/2*1/SIN(RADIANS(Угол_отростка))+(d_верт/D_гориз)/2*(1-COS(RADIANS(EA33*360/длина_лекала_отросток)))*COS(RADIANS(Угол_отростка))/SIN(RADIANS(Угол_отростка))))</f>
        <v>45.279113738673516</v>
      </c>
      <c r="EB29" s="15" cm="1">
        <f t="array" ref="EB29">Высота_пояска+Группа1*(D_гориз*((SIN(ACOS(1-2*Z_смещение/D_гориз-2*d_верт/D_гориз))-SIN(ACOS(1-2*Z_смещение/D_гориз-d_верт/D_гориз*(1+SIN(RADIANS(EB33*360/длина_лекала_отросток))))))/2*1/SIN(RADIANS(Угол_отростка))+(d_верт/D_гориз)/2*(1-COS(RADIANS(EB33*360/длина_лекала_отросток)))*COS(RADIANS(Угол_отростка))/SIN(RADIANS(Угол_отростка))))+ Группа2*(D_гориз*((1-SIN(ACOS(1-2*Z_смещение/D_гориз-d_верт/D_гориз*(1+SIN(RADIANS(EB33*360/длина_лекала_отросток))))))/2*1/SIN(RADIANS(Угол_отростка))+(d_верт/D_гориз)/2*(1-COS(RADIANS(EB33*360/длина_лекала_отросток)))*COS(RADIANS(Угол_отростка))/SIN(RADIANS(Угол_отростка))))</f>
        <v>45.236698762681549</v>
      </c>
      <c r="EC29" s="15" cm="1">
        <f t="array" ref="EC29">Высота_пояска+Группа1*(D_гориз*((SIN(ACOS(1-2*Z_смещение/D_гориз-2*d_верт/D_гориз))-SIN(ACOS(1-2*Z_смещение/D_гориз-d_верт/D_гориз*(1+SIN(RADIANS(EC33*360/длина_лекала_отросток))))))/2*1/SIN(RADIANS(Угол_отростка))+(d_верт/D_гориз)/2*(1-COS(RADIANS(EC33*360/длина_лекала_отросток)))*COS(RADIANS(Угол_отростка))/SIN(RADIANS(Угол_отростка))))+ Группа2*(D_гориз*((1-SIN(ACOS(1-2*Z_смещение/D_гориз-d_верт/D_гориз*(1+SIN(RADIANS(EC33*360/длина_лекала_отросток))))))/2*1/SIN(RADIANS(Угол_отростка))+(d_верт/D_гориз)/2*(1-COS(RADIANS(EC33*360/длина_лекала_отросток)))*COS(RADIANS(Угол_отростка))/SIN(RADIANS(Угол_отростка))))</f>
        <v>45.196981334848914</v>
      </c>
      <c r="ED29" s="15" cm="1">
        <f t="array" ref="ED29">Высота_пояска+Группа1*(D_гориз*((SIN(ACOS(1-2*Z_смещение/D_гориз-2*d_верт/D_гориз))-SIN(ACOS(1-2*Z_смещение/D_гориз-d_верт/D_гориз*(1+SIN(RADIANS(ED33*360/длина_лекала_отросток))))))/2*1/SIN(RADIANS(Угол_отростка))+(d_верт/D_гориз)/2*(1-COS(RADIANS(ED33*360/длина_лекала_отросток)))*COS(RADIANS(Угол_отростка))/SIN(RADIANS(Угол_отростка))))+ Группа2*(D_гориз*((1-SIN(ACOS(1-2*Z_смещение/D_гориз-d_верт/D_гориз*(1+SIN(RADIANS(ED33*360/длина_лекала_отросток))))))/2*1/SIN(RADIANS(Угол_отростка))+(d_верт/D_гориз)/2*(1-COS(RADIANS(ED33*360/длина_лекала_отросток)))*COS(RADIANS(Угол_отростка))/SIN(RADIANS(Угол_отростка))))</f>
        <v>45.160201035131387</v>
      </c>
      <c r="EE29" s="15" cm="1">
        <f t="array" ref="EE29">Высота_пояска+Группа1*(D_гориз*((SIN(ACOS(1-2*Z_смещение/D_гориз-2*d_верт/D_гориз))-SIN(ACOS(1-2*Z_смещение/D_гориз-d_верт/D_гориз*(1+SIN(RADIANS(EE33*360/длина_лекала_отросток))))))/2*1/SIN(RADIANS(Угол_отростка))+(d_верт/D_гориз)/2*(1-COS(RADIANS(EE33*360/длина_лекала_отросток)))*COS(RADIANS(Угол_отростка))/SIN(RADIANS(Угол_отростка))))+ Группа2*(D_гориз*((1-SIN(ACOS(1-2*Z_смещение/D_гориз-d_верт/D_гориз*(1+SIN(RADIANS(EE33*360/длина_лекала_отросток))))))/2*1/SIN(RADIANS(Угол_отростка))+(d_верт/D_гориз)/2*(1-COS(RADIANS(EE33*360/длина_лекала_отросток)))*COS(RADIANS(Угол_отростка))/SIN(RADIANS(Угол_отростка))))</f>
        <v>45.126597861442171</v>
      </c>
      <c r="EF29" s="15" cm="1">
        <f t="array" ref="EF29">Высота_пояска+Группа1*(D_гориз*((SIN(ACOS(1-2*Z_смещение/D_гориз-2*d_верт/D_гориз))-SIN(ACOS(1-2*Z_смещение/D_гориз-d_верт/D_гориз*(1+SIN(RADIANS(EF33*360/длина_лекала_отросток))))))/2*1/SIN(RADIANS(Угол_отростка))+(d_верт/D_гориз)/2*(1-COS(RADIANS(EF33*360/длина_лекала_отросток)))*COS(RADIANS(Угол_отростка))/SIN(RADIANS(Угол_отростка))))+ Группа2*(D_гориз*((1-SIN(ACOS(1-2*Z_смещение/D_гориз-d_верт/D_гориз*(1+SIN(RADIANS(EF33*360/длина_лекала_отросток))))))/2*1/SIN(RADIANS(Угол_отростка))+(d_верт/D_гориз)/2*(1-COS(RADIANS(EF33*360/длина_лекала_отросток)))*COS(RADIANS(Угол_отростка))/SIN(RADIANS(Угол_отростка))))</f>
        <v>45.096411953176094</v>
      </c>
      <c r="EG29" s="15" cm="1">
        <f t="array" ref="EG29">Высота_пояска+Группа1*(D_гориз*((SIN(ACOS(1-2*Z_смещение/D_гориз-2*d_верт/D_гориз))-SIN(ACOS(1-2*Z_смещение/D_гориз-d_верт/D_гориз*(1+SIN(RADIANS(EG33*360/длина_лекала_отросток))))))/2*1/SIN(RADIANS(Угол_отростка))+(d_верт/D_гориз)/2*(1-COS(RADIANS(EG33*360/длина_лекала_отросток)))*COS(RADIANS(Угол_отростка))/SIN(RADIANS(Угол_отростка))))+ Группа2*(D_гориз*((1-SIN(ACOS(1-2*Z_смещение/D_гориз-d_верт/D_гориз*(1+SIN(RADIANS(EG33*360/длина_лекала_отросток))))))/2*1/SIN(RADIANS(Угол_отростка))+(d_верт/D_гориз)/2*(1-COS(RADIANS(EG33*360/длина_лекала_отросток)))*COS(RADIANS(Угол_отростка))/SIN(RADIANS(Угол_отростка))))</f>
        <v>45.069883320414235</v>
      </c>
      <c r="EH29" s="15" cm="1">
        <f t="array" ref="EH29">Высота_пояска+Группа1*(D_гориз*((SIN(ACOS(1-2*Z_смещение/D_гориз-2*d_верт/D_гориз))-SIN(ACOS(1-2*Z_смещение/D_гориз-d_верт/D_гориз*(1+SIN(RADIANS(EH33*360/длина_лекала_отросток))))))/2*1/SIN(RADIANS(Угол_отростка))+(d_верт/D_гориз)/2*(1-COS(RADIANS(EH33*360/длина_лекала_отросток)))*COS(RADIANS(Угол_отростка))/SIN(RADIANS(Угол_отростка))))+ Группа2*(D_гориз*((1-SIN(ACOS(1-2*Z_смещение/D_гориз-d_верт/D_гориз*(1+SIN(RADIANS(EH33*360/длина_лекала_отросток))))))/2*1/SIN(RADIANS(Угол_отростка))+(d_верт/D_гориз)/2*(1-COS(RADIANS(EH33*360/длина_лекала_отросток)))*COS(RADIANS(Угол_отростка))/SIN(RADIANS(Угол_отростка))))</f>
        <v>45.047251579041891</v>
      </c>
      <c r="EI29" s="15" cm="1">
        <f t="array" ref="EI29">Высота_пояска+Группа1*(D_гориз*((SIN(ACOS(1-2*Z_смещение/D_гориз-2*d_верт/D_гориз))-SIN(ACOS(1-2*Z_смещение/D_гориз-d_верт/D_гориз*(1+SIN(RADIANS(EI33*360/длина_лекала_отросток))))))/2*1/SIN(RADIANS(Угол_отростка))+(d_верт/D_гориз)/2*(1-COS(RADIANS(EI33*360/длина_лекала_отросток)))*COS(RADIANS(Угол_отростка))/SIN(RADIANS(Угол_отростка))))+ Группа2*(D_гориз*((1-SIN(ACOS(1-2*Z_смещение/D_гориз-d_верт/D_гориз*(1+SIN(RADIANS(EI33*360/длина_лекала_отросток))))))/2*1/SIN(RADIANS(Угол_отростка))+(d_верт/D_гориз)/2*(1-COS(RADIANS(EI33*360/длина_лекала_отросток)))*COS(RADIANS(Угол_отростка))/SIN(RADIANS(Угол_отростка))))</f>
        <v>45.028755691980273</v>
      </c>
      <c r="EJ29" s="15" cm="1">
        <f t="array" ref="EJ29">Высота_пояска+Группа1*(D_гориз*((SIN(ACOS(1-2*Z_смещение/D_гориз-2*d_верт/D_гориз))-SIN(ACOS(1-2*Z_смещение/D_гориз-d_верт/D_гориз*(1+SIN(RADIANS(EJ33*360/длина_лекала_отросток))))))/2*1/SIN(RADIANS(Угол_отростка))+(d_верт/D_гориз)/2*(1-COS(RADIANS(EJ33*360/длина_лекала_отросток)))*COS(RADIANS(Угол_отростка))/SIN(RADIANS(Угол_отростка))))+ Группа2*(D_гориз*((1-SIN(ACOS(1-2*Z_смещение/D_гориз-d_верт/D_гориз*(1+SIN(RADIANS(EJ33*360/длина_лекала_отросток))))))/2*1/SIN(RADIANS(Угол_отростка))+(d_верт/D_гориз)/2*(1-COS(RADIANS(EJ33*360/длина_лекала_отросток)))*COS(RADIANS(Угол_отростка))/SIN(RADIANS(Угол_отростка))))</f>
        <v>45.01463371670048</v>
      </c>
      <c r="EK29" s="15" cm="1">
        <f t="array" ref="EK29">Высота_пояска+Группа1*(D_гориз*((SIN(ACOS(1-2*Z_смещение/D_гориз-2*d_верт/D_гориз))-SIN(ACOS(1-2*Z_смещение/D_гориз-d_верт/D_гориз*(1+SIN(RADIANS(EK33*360/длина_лекала_отросток))))))/2*1/SIN(RADIANS(Угол_отростка))+(d_верт/D_гориз)/2*(1-COS(RADIANS(EK33*360/длина_лекала_отросток)))*COS(RADIANS(Угол_отростка))/SIN(RADIANS(Угол_отростка))))+ Группа2*(D_гориз*((1-SIN(ACOS(1-2*Z_смещение/D_гориз-d_верт/D_гориз*(1+SIN(RADIANS(EK33*360/длина_лекала_отросток))))))/2*1/SIN(RADIANS(Угол_отростка))+(d_верт/D_гориз)/2*(1-COS(RADIANS(EK33*360/длина_лекала_отросток)))*COS(RADIANS(Угол_отростка))/SIN(RADIANS(Угол_отростка))))</f>
        <v>45.005122559158643</v>
      </c>
      <c r="EL29" s="15" cm="1">
        <f t="array" ref="EL29">Высота_пояска+Группа1*(D_гориз*((SIN(ACOS(1-2*Z_смещение/D_гориз-2*d_верт/D_гориз))-SIN(ACOS(1-2*Z_смещение/D_гориз-d_верт/D_гориз*(1+SIN(RADIANS(EL33*360/длина_лекала_отросток))))))/2*1/SIN(RADIANS(Угол_отростка))+(d_верт/D_гориз)/2*(1-COS(RADIANS(EL33*360/длина_лекала_отросток)))*COS(RADIANS(Угол_отростка))/SIN(RADIANS(Угол_отростка))))+ Группа2*(D_гориз*((1-SIN(ACOS(1-2*Z_смещение/D_гориз-d_верт/D_гориз*(1+SIN(RADIANS(EL33*360/длина_лекала_отросток))))))/2*1/SIN(RADIANS(Угол_отростка))+(d_верт/D_гориз)/2*(1-COS(RADIANS(EL33*360/длина_лекала_отросток)))*COS(RADIANS(Угол_отростка))/SIN(RADIANS(Угол_отростка))))</f>
        <v>45.000457734261722</v>
      </c>
      <c r="EM29" s="15" cm="1">
        <f t="array" ref="EM29">Высота_пояска+Группа1*(D_гориз*((SIN(ACOS(1-2*Z_смещение/D_гориз-2*d_верт/D_гориз))-SIN(ACOS(1-2*Z_смещение/D_гориз-d_верт/D_гориз*(1+SIN(RADIANS(EM33*360/длина_лекала_отросток))))))/2*1/SIN(RADIANS(Угол_отростка))+(d_верт/D_гориз)/2*(1-COS(RADIANS(EM33*360/длина_лекала_отросток)))*COS(RADIANS(Угол_отростка))/SIN(RADIANS(Угол_отростка))))+ Группа2*(D_гориз*((1-SIN(ACOS(1-2*Z_смещение/D_гориз-d_верт/D_гориз*(1+SIN(RADIANS(EM33*360/длина_лекала_отросток))))))/2*1/SIN(RADIANS(Угол_отростка))+(d_верт/D_гориз)/2*(1-COS(RADIANS(EM33*360/длина_лекала_отросток)))*COS(RADIANS(Угол_отростка))/SIN(RADIANS(Угол_отростка))))</f>
        <v>45.000873132946673</v>
      </c>
      <c r="EN29" s="15" cm="1">
        <f t="array" ref="EN29">Высота_пояска+Группа1*(D_гориз*((SIN(ACOS(1-2*Z_смещение/D_гориз-2*d_верт/D_гориз))-SIN(ACOS(1-2*Z_смещение/D_гориз-d_верт/D_гориз*(1+SIN(RADIANS(EN33*360/длина_лекала_отросток))))))/2*1/SIN(RADIANS(Угол_отростка))+(d_верт/D_гориз)/2*(1-COS(RADIANS(EN33*360/длина_лекала_отросток)))*COS(RADIANS(Угол_отростка))/SIN(RADIANS(Угол_отростка))))+ Группа2*(D_гориз*((1-SIN(ACOS(1-2*Z_смещение/D_гориз-d_верт/D_гориз*(1+SIN(RADIANS(EN33*360/длина_лекала_отросток))))))/2*1/SIN(RADIANS(Угол_отростка))+(d_верт/D_гориз)/2*(1-COS(RADIANS(EN33*360/длина_лекала_отросток)))*COS(RADIANS(Угол_отростка))/SIN(RADIANS(Угол_отростка))))</f>
        <v>45.006600795929678</v>
      </c>
      <c r="EO29" s="15" cm="1">
        <f t="array" ref="EO29">Высота_пояска+Группа1*(D_гориз*((SIN(ACOS(1-2*Z_смещение/D_гориз-2*d_верт/D_гориз))-SIN(ACOS(1-2*Z_смещение/D_гориз-d_верт/D_гориз*(1+SIN(RADIANS(EO33*360/длина_лекала_отросток))))))/2*1/SIN(RADIANS(Угол_отростка))+(d_верт/D_гориз)/2*(1-COS(RADIANS(EO33*360/длина_лекала_отросток)))*COS(RADIANS(Угол_отростка))/SIN(RADIANS(Угол_отростка))))+ Группа2*(D_гориз*((1-SIN(ACOS(1-2*Z_смещение/D_гориз-d_верт/D_гориз*(1+SIN(RADIANS(EO33*360/длина_лекала_отросток))))))/2*1/SIN(RADIANS(Угол_отростка))+(d_верт/D_гориз)/2*(1-COS(RADIANS(EO33*360/длина_лекала_отросток)))*COS(RADIANS(Угол_отростка))/SIN(RADIANS(Угол_отростка))))</f>
        <v>45.017870694157871</v>
      </c>
      <c r="EP29" s="15" cm="1">
        <f t="array" ref="EP29">Высота_пояска+Группа1*(D_гориз*((SIN(ACOS(1-2*Z_смещение/D_гориз-2*d_верт/D_гориз))-SIN(ACOS(1-2*Z_смещение/D_гориз-d_верт/D_гориз*(1+SIN(RADIANS(EP33*360/длина_лекала_отросток))))))/2*1/SIN(RADIANS(Угол_отростка))+(d_верт/D_гориз)/2*(1-COS(RADIANS(EP33*360/длина_лекала_отросток)))*COS(RADIANS(Угол_отростка))/SIN(RADIANS(Угол_отростка))))+ Группа2*(D_гориз*((1-SIN(ACOS(1-2*Z_смещение/D_гориз-d_верт/D_гориз*(1+SIN(RADIANS(EP33*360/длина_лекала_отросток))))))/2*1/SIN(RADIANS(Угол_отростка))+(d_верт/D_гориз)/2*(1-COS(RADIANS(EP33*360/длина_лекала_отросток)))*COS(RADIANS(Угол_отростка))/SIN(RADIANS(Угол_отростка))))</f>
        <v>45.034910515973145</v>
      </c>
      <c r="EQ29" s="15" cm="1">
        <f t="array" ref="EQ29">Высота_пояска+Группа1*(D_гориз*((SIN(ACOS(1-2*Z_смещение/D_гориз-2*d_верт/D_гориз))-SIN(ACOS(1-2*Z_смещение/D_гориз-d_верт/D_гориз*(1+SIN(RADIANS(EQ33*360/длина_лекала_отросток))))))/2*1/SIN(RADIANS(Угол_отростка))+(d_верт/D_гориз)/2*(1-COS(RADIANS(EQ33*360/длина_лекала_отросток)))*COS(RADIANS(Угол_отростка))/SIN(RADIANS(Угол_отростка))))+ Группа2*(D_гориз*((1-SIN(ACOS(1-2*Z_смещение/D_гориз-d_верт/D_гориз*(1+SIN(RADIANS(EQ33*360/длина_лекала_отросток))))))/2*1/SIN(RADIANS(Угол_отростка))+(d_верт/D_гориз)/2*(1-COS(RADIANS(EQ33*360/длина_лекала_отросток)))*COS(RADIANS(Угол_отростка))/SIN(RADIANS(Угол_отростка))))</f>
        <v>45.057945460976626</v>
      </c>
      <c r="ER29" s="15" cm="1">
        <f t="array" ref="ER29">Высота_пояска+Группа1*(D_гориз*((SIN(ACOS(1-2*Z_смещение/D_гориз-2*d_верт/D_гориз))-SIN(ACOS(1-2*Z_смещение/D_гориз-d_верт/D_гориз*(1+SIN(RADIANS(ER33*360/длина_лекала_отросток))))))/2*1/SIN(RADIANS(Угол_отростка))+(d_верт/D_гориз)/2*(1-COS(RADIANS(ER33*360/длина_лекала_отросток)))*COS(RADIANS(Угол_отростка))/SIN(RADIANS(Угол_отростка))))+ Группа2*(D_гориз*((1-SIN(ACOS(1-2*Z_смещение/D_гориз-d_верт/D_гориз*(1+SIN(RADIANS(ER33*360/длина_лекала_отросток))))))/2*1/SIN(RADIANS(Угол_отростка))+(d_верт/D_гориз)/2*(1-COS(RADIANS(ER33*360/длина_лекала_отросток)))*COS(RADIANS(Угол_отростка))/SIN(RADIANS(Угол_отростка))))</f>
        <v>45.087198040562456</v>
      </c>
      <c r="ES29" s="15" cm="1">
        <f t="array" ref="ES29">Высота_пояска+Группа1*(D_гориз*((SIN(ACOS(1-2*Z_смещение/D_гориз-2*d_верт/D_гориз))-SIN(ACOS(1-2*Z_смещение/D_гориз-d_верт/D_гориз*(1+SIN(RADIANS(ES33*360/длина_лекала_отросток))))))/2*1/SIN(RADIANS(Угол_отростка))+(d_верт/D_гориз)/2*(1-COS(RADIANS(ES33*360/длина_лекала_отросток)))*COS(RADIANS(Угол_отростка))/SIN(RADIANS(Угол_отростка))))+ Группа2*(D_гориз*((1-SIN(ACOS(1-2*Z_смещение/D_гориз-d_верт/D_гориз*(1+SIN(RADIANS(ES33*360/длина_лекала_отросток))))))/2*1/SIN(RADIANS(Угол_отростка))+(d_верт/D_гориз)/2*(1-COS(RADIANS(ES33*360/длина_лекала_отросток)))*COS(RADIANS(Угол_отростка))/SIN(RADIANS(Угол_отростка))))</f>
        <v>45.122887885071172</v>
      </c>
      <c r="ET29" s="15" cm="1">
        <f t="array" ref="ET29">Высота_пояска+Группа1*(D_гориз*((SIN(ACOS(1-2*Z_смещение/D_гориз-2*d_верт/D_гориз))-SIN(ACOS(1-2*Z_смещение/D_гориз-d_верт/D_гориз*(1+SIN(RADIANS(ET33*360/длина_лекала_отросток))))))/2*1/SIN(RADIANS(Угол_отростка))+(d_верт/D_гориз)/2*(1-COS(RADIANS(ET33*360/длина_лекала_отросток)))*COS(RADIANS(Угол_отростка))/SIN(RADIANS(Угол_отростка))))+ Группа2*(D_гориз*((1-SIN(ACOS(1-2*Z_смещение/D_гориз-d_верт/D_гориз*(1+SIN(RADIANS(ET33*360/длина_лекала_отросток))))))/2*1/SIN(RADIANS(Угол_отростка))+(d_верт/D_гориз)/2*(1-COS(RADIANS(ET33*360/длина_лекала_отросток)))*COS(RADIANS(Угол_отростка))/SIN(RADIANS(Угол_отростка))))</f>
        <v>45.165231557496377</v>
      </c>
      <c r="EU29" s="15" cm="1">
        <f t="array" ref="EU29">Высота_пояска+Группа1*(D_гориз*((SIN(ACOS(1-2*Z_смещение/D_гориз-2*d_верт/D_гориз))-SIN(ACOS(1-2*Z_смещение/D_гориз-d_верт/D_гориз*(1+SIN(RADIANS(EU33*360/длина_лекала_отросток))))))/2*1/SIN(RADIANS(Угол_отростка))+(d_верт/D_гориз)/2*(1-COS(RADIANS(EU33*360/длина_лекала_отросток)))*COS(RADIANS(Угол_отростка))/SIN(RADIANS(Угол_отростка))))+ Группа2*(D_гориз*((1-SIN(ACOS(1-2*Z_смещение/D_гориз-d_верт/D_гориз*(1+SIN(RADIANS(EU33*360/длина_лекала_отросток))))))/2*1/SIN(RADIANS(Угол_отростка))+(d_верт/D_гориз)/2*(1-COS(RADIANS(EU33*360/длина_лекала_отросток)))*COS(RADIANS(Угол_отростка))/SIN(RADIANS(Угол_отростка))))</f>
        <v>45.214442373662692</v>
      </c>
      <c r="EV29" s="15" cm="1">
        <f t="array" ref="EV29">Высота_пояска+Группа1*(D_гориз*((SIN(ACOS(1-2*Z_смещение/D_гориз-2*d_верт/D_гориз))-SIN(ACOS(1-2*Z_смещение/D_гориз-d_верт/D_гориз*(1+SIN(RADIANS(EV33*360/длина_лекала_отросток))))))/2*1/SIN(RADIANS(Угол_отростка))+(d_верт/D_гориз)/2*(1-COS(RADIANS(EV33*360/длина_лекала_отросток)))*COS(RADIANS(Угол_отростка))/SIN(RADIANS(Угол_отростка))))+ Группа2*(D_гориз*((1-SIN(ACOS(1-2*Z_смещение/D_гориз-d_верт/D_гориз*(1+SIN(RADIANS(EV33*360/длина_лекала_отросток))))))/2*1/SIN(RADIANS(Угол_отростка))+(d_верт/D_гориз)/2*(1-COS(RADIANS(EV33*360/длина_лекала_отросток)))*COS(RADIANS(Угол_отростка))/SIN(RADIANS(Угол_отростка))))</f>
        <v>45.270730228778859</v>
      </c>
      <c r="EW29" s="15" cm="1">
        <f t="array" ref="EW29">Высота_пояска+Группа1*(D_гориз*((SIN(ACOS(1-2*Z_смещение/D_гориз-2*d_верт/D_гориз))-SIN(ACOS(1-2*Z_смещение/D_гориз-d_верт/D_гориз*(1+SIN(RADIANS(EW33*360/длина_лекала_отросток))))))/2*1/SIN(RADIANS(Угол_отростка))+(d_верт/D_гориз)/2*(1-COS(RADIANS(EW33*360/длина_лекала_отросток)))*COS(RADIANS(Угол_отростка))/SIN(RADIANS(Угол_отростка))))+ Группа2*(D_гориз*((1-SIN(ACOS(1-2*Z_смещение/D_гориз-d_верт/D_гориз*(1+SIN(RADIANS(EW33*360/длина_лекала_отросток))))))/2*1/SIN(RADIANS(Угол_отростка))+(d_верт/D_гориз)/2*(1-COS(RADIANS(EW33*360/длина_лекала_отросток)))*COS(RADIANS(Угол_отростка))/SIN(RADIANS(Угол_отростка))))</f>
        <v>45.334301430257071</v>
      </c>
      <c r="EX29" s="15" cm="1">
        <f t="array" ref="EX29">Высота_пояска+Группа1*(D_гориз*((SIN(ACOS(1-2*Z_смещение/D_гориз-2*d_верт/D_гориз))-SIN(ACOS(1-2*Z_смещение/D_гориз-d_верт/D_гориз*(1+SIN(RADIANS(EX33*360/длина_лекала_отросток))))))/2*1/SIN(RADIANS(Угол_отростка))+(d_верт/D_гориз)/2*(1-COS(RADIANS(EX33*360/длина_лекала_отросток)))*COS(RADIANS(Угол_отростка))/SIN(RADIANS(Угол_отростка))))+ Группа2*(D_гориз*((1-SIN(ACOS(1-2*Z_смещение/D_гориз-d_верт/D_гориз*(1+SIN(RADIANS(EX33*360/длина_лекала_отросток))))))/2*1/SIN(RADIANS(Угол_отростка))+(d_верт/D_гориз)/2*(1-COS(RADIANS(EX33*360/длина_лекала_отросток)))*COS(RADIANS(Угол_отростка))/SIN(RADIANS(Угол_отростка))))</f>
        <v>45.405358536677859</v>
      </c>
      <c r="EY29" s="15" cm="1">
        <f t="array" ref="EY29">Высота_пояска+Группа1*(D_гориз*((SIN(ACOS(1-2*Z_смещение/D_гориз-2*d_верт/D_гориз))-SIN(ACOS(1-2*Z_смещение/D_гориз-d_верт/D_гориз*(1+SIN(RADIANS(EY33*360/длина_лекала_отросток))))))/2*1/SIN(RADIANS(Угол_отростка))+(d_верт/D_гориз)/2*(1-COS(RADIANS(EY33*360/длина_лекала_отросток)))*COS(RADIANS(Угол_отростка))/SIN(RADIANS(Угол_отростка))))+ Группа2*(D_гориз*((1-SIN(ACOS(1-2*Z_смещение/D_гориз-d_верт/D_гориз*(1+SIN(RADIANS(EY33*360/длина_лекала_отросток))))))/2*1/SIN(RADIANS(Угол_отростка))+(d_верт/D_гориз)/2*(1-COS(RADIANS(EY33*360/длина_лекала_отросток)))*COS(RADIANS(Угол_отростка))/SIN(RADIANS(Угол_отростка))))</f>
        <v>45.484100202769234</v>
      </c>
      <c r="EZ29" s="15" cm="1">
        <f t="array" ref="EZ29">Высота_пояска+Группа1*(D_гориз*((SIN(ACOS(1-2*Z_смещение/D_гориз-2*d_верт/D_гориз))-SIN(ACOS(1-2*Z_смещение/D_гориз-d_верт/D_гориз*(1+SIN(RADIANS(EZ33*360/длина_лекала_отросток))))))/2*1/SIN(RADIANS(Угол_отростка))+(d_верт/D_гориз)/2*(1-COS(RADIANS(EZ33*360/длина_лекала_отросток)))*COS(RADIANS(Угол_отростка))/SIN(RADIANS(Угол_отростка))))+ Группа2*(D_гориз*((1-SIN(ACOS(1-2*Z_смещение/D_гориз-d_верт/D_гориз*(1+SIN(RADIANS(EZ33*360/длина_лекала_отросток))))))/2*1/SIN(RADIANS(Угол_отростка))+(d_верт/D_гориз)/2*(1-COS(RADIANS(EZ33*360/длина_лекала_отросток)))*COS(RADIANS(Угол_отростка))/SIN(RADIANS(Угол_отростка))))</f>
        <v>45.570721030259548</v>
      </c>
      <c r="FA29" s="15" cm="1">
        <f t="array" ref="FA29">Высота_пояска+Группа1*(D_гориз*((SIN(ACOS(1-2*Z_смещение/D_гориз-2*d_верт/D_гориз))-SIN(ACOS(1-2*Z_смещение/D_гориз-d_верт/D_гориз*(1+SIN(RADIANS(FA33*360/длина_лекала_отросток))))))/2*1/SIN(RADIANS(Угол_отростка))+(d_верт/D_гориз)/2*(1-COS(RADIANS(FA33*360/длина_лекала_отросток)))*COS(RADIANS(Угол_отростка))/SIN(RADIANS(Угол_отростка))))+ Группа2*(D_гориз*((1-SIN(ACOS(1-2*Z_смещение/D_гориз-d_верт/D_гориз*(1+SIN(RADIANS(FA33*360/длина_лекала_отросток))))))/2*1/SIN(RADIANS(Угол_отростка))+(d_верт/D_гориз)/2*(1-COS(RADIANS(FA33*360/длина_лекала_отросток)))*COS(RADIANS(Угол_отростка))/SIN(RADIANS(Угол_отростка))))</f>
        <v>45.665411424454689</v>
      </c>
      <c r="FB29" s="15" cm="1">
        <f t="array" ref="FB29">Высота_пояска+Группа1*(D_гориз*((SIN(ACOS(1-2*Z_смещение/D_гориз-2*d_верт/D_гориз))-SIN(ACOS(1-2*Z_смещение/D_гориз-d_верт/D_гориз*(1+SIN(RADIANS(FB33*360/длина_лекала_отросток))))))/2*1/SIN(RADIANS(Угол_отростка))+(d_верт/D_гориз)/2*(1-COS(RADIANS(FB33*360/длина_лекала_отросток)))*COS(RADIANS(Угол_отростка))/SIN(RADIANS(Угол_отростка))))+ Группа2*(D_гориз*((1-SIN(ACOS(1-2*Z_смещение/D_гориз-d_верт/D_гориз*(1+SIN(RADIANS(FB33*360/длина_лекала_отросток))))))/2*1/SIN(RADIANS(Угол_отростка))+(d_верт/D_гориз)/2*(1-COS(RADIANS(FB33*360/длина_лекала_отросток)))*COS(RADIANS(Угол_отростка))/SIN(RADIANS(Угол_отростка))))</f>
        <v>45.768357456382972</v>
      </c>
      <c r="FC29" s="15" cm="1">
        <f t="array" ref="FC29">Высота_пояска+Группа1*(D_гориз*((SIN(ACOS(1-2*Z_смещение/D_гориз-2*d_верт/D_гориз))-SIN(ACOS(1-2*Z_смещение/D_гориз-d_верт/D_гориз*(1+SIN(RADIANS(FC33*360/длина_лекала_отросток))))))/2*1/SIN(RADIANS(Угол_отростка))+(d_верт/D_гориз)/2*(1-COS(RADIANS(FC33*360/длина_лекала_отросток)))*COS(RADIANS(Угол_отростка))/SIN(RADIANS(Угол_отростка))))+ Группа2*(D_гориз*((1-SIN(ACOS(1-2*Z_смещение/D_гориз-d_верт/D_гориз*(1+SIN(RADIANS(FC33*360/длина_лекала_отросток))))))/2*1/SIN(RADIANS(Угол_отростка))+(d_верт/D_гориз)/2*(1-COS(RADIANS(FC33*360/длина_лекала_отросток)))*COS(RADIANS(Угол_отростка))/SIN(RADIANS(Угол_отростка))))</f>
        <v>45.879740730344103</v>
      </c>
      <c r="FD29" s="15" cm="1">
        <f t="array" ref="FD29">Высота_пояска+Группа1*(D_гориз*((SIN(ACOS(1-2*Z_смещение/D_гориз-2*d_верт/D_гориз))-SIN(ACOS(1-2*Z_смещение/D_гориз-d_верт/D_гориз*(1+SIN(RADIANS(FD33*360/длина_лекала_отросток))))))/2*1/SIN(RADIANS(Угол_отростка))+(d_верт/D_гориз)/2*(1-COS(RADIANS(FD33*360/длина_лекала_отросток)))*COS(RADIANS(Угол_отростка))/SIN(RADIANS(Угол_отростка))))+ Группа2*(D_гориз*((1-SIN(ACOS(1-2*Z_смещение/D_гориз-d_верт/D_гориз*(1+SIN(RADIANS(FD33*360/длина_лекала_отросток))))))/2*1/SIN(RADIANS(Угол_отростка))+(d_верт/D_гориз)/2*(1-COS(RADIANS(FD33*360/длина_лекала_отросток)))*COS(RADIANS(Угол_отростка))/SIN(RADIANS(Угол_отростка))))</f>
        <v>45.999738256692886</v>
      </c>
      <c r="FE29" s="15" cm="1">
        <f t="array" ref="FE29">Высота_пояска+Группа1*(D_гориз*((SIN(ACOS(1-2*Z_смещение/D_гориз-2*d_верт/D_гориз))-SIN(ACOS(1-2*Z_смещение/D_гориз-d_верт/D_гориз*(1+SIN(RADIANS(FE33*360/длина_лекала_отросток))))))/2*1/SIN(RADIANS(Угол_отростка))+(d_верт/D_гориз)/2*(1-COS(RADIANS(FE33*360/длина_лекала_отросток)))*COS(RADIANS(Угол_отростка))/SIN(RADIANS(Угол_отростка))))+ Группа2*(D_гориз*((1-SIN(ACOS(1-2*Z_смещение/D_гориз-d_верт/D_гориз*(1+SIN(RADIANS(FE33*360/длина_лекала_отросток))))))/2*1/SIN(RADIANS(Угол_отростка))+(d_верт/D_гориз)/2*(1-COS(RADIANS(FE33*360/длина_лекала_отросток)))*COS(RADIANS(Угол_отростка))/SIN(RADIANS(Угол_отростка))))</f>
        <v>46.128522329682745</v>
      </c>
      <c r="FF29" s="15" cm="1">
        <f t="array" ref="FF29">Высота_пояска+Группа1*(D_гориз*((SIN(ACOS(1-2*Z_смещение/D_гориз-2*d_верт/D_гориз))-SIN(ACOS(1-2*Z_смещение/D_гориз-d_верт/D_гориз*(1+SIN(RADIANS(FF33*360/длина_лекала_отросток))))))/2*1/SIN(RADIANS(Угол_отростка))+(d_верт/D_гориз)/2*(1-COS(RADIANS(FF33*360/длина_лекала_отросток)))*COS(RADIANS(Угол_отростка))/SIN(RADIANS(Угол_отростка))))+ Группа2*(D_гориз*((1-SIN(ACOS(1-2*Z_смещение/D_гориз-d_верт/D_гориз*(1+SIN(RADIANS(FF33*360/длина_лекала_отросток))))))/2*1/SIN(RADIANS(Угол_отростка))+(d_верт/D_гориз)/2*(1-COS(RADIANS(FF33*360/длина_лекала_отросток)))*COS(RADIANS(Угол_отростка))/SIN(RADIANS(Угол_отростка))))</f>
        <v>46.266260410189702</v>
      </c>
      <c r="FG29" s="15" cm="1">
        <f t="array" ref="FG29">Высота_пояска+Группа1*(D_гориз*((SIN(ACOS(1-2*Z_смещение/D_гориз-2*d_верт/D_гориз))-SIN(ACOS(1-2*Z_смещение/D_гориз-d_верт/D_гориз*(1+SIN(RADIANS(FG33*360/длина_лекала_отросток))))))/2*1/SIN(RADIANS(Угол_отростка))+(d_верт/D_гориз)/2*(1-COS(RADIANS(FG33*360/длина_лекала_отросток)))*COS(RADIANS(Угол_отростка))/SIN(RADIANS(Угол_отростка))))+ Группа2*(D_гориз*((1-SIN(ACOS(1-2*Z_смещение/D_гориз-d_верт/D_гориз*(1+SIN(RADIANS(FG33*360/длина_лекала_отросток))))))/2*1/SIN(RADIANS(Угол_отростка))+(d_верт/D_гориз)/2*(1-COS(RADIANS(FG33*360/длина_лекала_отросток)))*COS(RADIANS(Угол_отростка))/SIN(RADIANS(Угол_отростка))))</f>
        <v>46.413115013133158</v>
      </c>
      <c r="FH29" s="15" cm="1">
        <f t="array" ref="FH29">Высота_пояска+Группа1*(D_гориз*((SIN(ACOS(1-2*Z_смещение/D_гориз-2*d_верт/D_гориз))-SIN(ACOS(1-2*Z_смещение/D_гориз-d_верт/D_гориз*(1+SIN(RADIANS(FH33*360/длина_лекала_отросток))))))/2*1/SIN(RADIANS(Угол_отростка))+(d_верт/D_гориз)/2*(1-COS(RADIANS(FH33*360/длина_лекала_отросток)))*COS(RADIANS(Угол_отростка))/SIN(RADIANS(Угол_отростка))))+ Группа2*(D_гориз*((1-SIN(ACOS(1-2*Z_смещение/D_гориз-d_верт/D_гориз*(1+SIN(RADIANS(FH33*360/длина_лекала_отросток))))))/2*1/SIN(RADIANS(Угол_отростка))+(d_верт/D_гориз)/2*(1-COS(RADIANS(FH33*360/длина_лекала_отросток)))*COS(RADIANS(Угол_отростка))/SIN(RADIANS(Угол_отростка))))</f>
        <v>46.569243599406363</v>
      </c>
      <c r="FI29" s="15" cm="1">
        <f t="array" ref="FI29">Высота_пояска+Группа1*(D_гориз*((SIN(ACOS(1-2*Z_смещение/D_гориз-2*d_верт/D_гориз))-SIN(ACOS(1-2*Z_смещение/D_гориз-d_верт/D_гориз*(1+SIN(RADIANS(FI33*360/длина_лекала_отросток))))))/2*1/SIN(RADIANS(Угол_отростка))+(d_верт/D_гориз)/2*(1-COS(RADIANS(FI33*360/длина_лекала_отросток)))*COS(RADIANS(Угол_отростка))/SIN(RADIANS(Угол_отростка))))+ Группа2*(D_гориз*((1-SIN(ACOS(1-2*Z_смещение/D_гориз-d_верт/D_гориз*(1+SIN(RADIANS(FI33*360/длина_лекала_отросток))))))/2*1/SIN(RADIANS(Угол_отростка))+(d_верт/D_гориз)/2*(1-COS(RADIANS(FI33*360/длина_лекала_отросток)))*COS(RADIANS(Угол_отростка))/SIN(RADIANS(Угол_отростка))))</f>
        <v>46.734798472125881</v>
      </c>
      <c r="FJ29" s="15" cm="1">
        <f t="array" ref="FJ29">Высота_пояска+Группа1*(D_гориз*((SIN(ACOS(1-2*Z_смещение/D_гориз-2*d_верт/D_гориз))-SIN(ACOS(1-2*Z_смещение/D_гориз-d_верт/D_гориз*(1+SIN(RADIANS(FJ33*360/длина_лекала_отросток))))))/2*1/SIN(RADIANS(Угол_отростка))+(d_верт/D_гориз)/2*(1-COS(RADIANS(FJ33*360/длина_лекала_отросток)))*COS(RADIANS(Угол_отростка))/SIN(RADIANS(Угол_отростка))))+ Группа2*(D_гориз*((1-SIN(ACOS(1-2*Z_смещение/D_гориз-d_верт/D_гориз*(1+SIN(RADIANS(FJ33*360/длина_лекала_отросток))))))/2*1/SIN(RADIANS(Угол_отростка))+(d_верт/D_гориз)/2*(1-COS(RADIANS(FJ33*360/длина_лекала_отросток)))*COS(RADIANS(Угол_отростка))/SIN(RADIANS(Угол_отростка))))</f>
        <v>46.909926677006574</v>
      </c>
      <c r="FK29" s="15" cm="1">
        <f t="array" ref="FK29">Высота_пояска+Группа1*(D_гориз*((SIN(ACOS(1-2*Z_смещение/D_гориз-2*d_верт/D_гориз))-SIN(ACOS(1-2*Z_смещение/D_гориз-d_верт/D_гориз*(1+SIN(RADIANS(FK33*360/длина_лекала_отросток))))))/2*1/SIN(RADIANS(Угол_отростка))+(d_верт/D_гориз)/2*(1-COS(RADIANS(FK33*360/длина_лекала_отросток)))*COS(RADIANS(Угол_отростка))/SIN(RADIANS(Угол_отростка))))+ Группа2*(D_гориз*((1-SIN(ACOS(1-2*Z_смещение/D_гориз-d_верт/D_гориз*(1+SIN(RADIANS(FK33*360/длина_лекала_отросток))))))/2*1/SIN(RADIANS(Угол_отростка))+(d_верт/D_гориз)/2*(1-COS(RADIANS(FK33*360/длина_лекала_отросток)))*COS(RADIANS(Угол_отростка))/SIN(RADIANS(Угол_отростка))))</f>
        <v>47.094769906665995</v>
      </c>
      <c r="FL29" s="15" cm="1">
        <f t="array" ref="FL29">Высота_пояска+Группа1*(D_гориз*((SIN(ACOS(1-2*Z_смещение/D_гориз-2*d_верт/D_гориз))-SIN(ACOS(1-2*Z_смещение/D_гориз-d_верт/D_гориз*(1+SIN(RADIANS(FL33*360/длина_лекала_отросток))))))/2*1/SIN(RADIANS(Угол_отростка))+(d_верт/D_гориз)/2*(1-COS(RADIANS(FL33*360/длина_лекала_отросток)))*COS(RADIANS(Угол_отростка))/SIN(RADIANS(Угол_отростка))))+ Группа2*(D_гориз*((1-SIN(ACOS(1-2*Z_смещение/D_гориз-d_верт/D_гориз*(1+SIN(RADIANS(FL33*360/длина_лекала_отросток))))))/2*1/SIN(RADIANS(Угол_отростка))+(d_верт/D_гориз)/2*(1-COS(RADIANS(FL33*360/длина_лекала_отросток)))*COS(RADIANS(Угол_отростка))/SIN(RADIANS(Угол_отростка))))</f>
        <v>47.289464408659072</v>
      </c>
      <c r="FM29" s="15" cm="1">
        <f t="array" ref="FM29">Высота_пояска+Группа1*(D_гориз*((SIN(ACOS(1-2*Z_смещение/D_гориз-2*d_верт/D_гориз))-SIN(ACOS(1-2*Z_смещение/D_гориз-d_верт/D_гориз*(1+SIN(RADIANS(FM33*360/длина_лекала_отросток))))))/2*1/SIN(RADIANS(Угол_отростка))+(d_верт/D_гориз)/2*(1-COS(RADIANS(FM33*360/длина_лекала_отросток)))*COS(RADIANS(Угол_отростка))/SIN(RADIANS(Угол_отростка))))+ Группа2*(D_гориз*((1-SIN(ACOS(1-2*Z_смещение/D_гориз-d_верт/D_гориз*(1+SIN(RADIANS(FM33*360/длина_лекала_отросток))))))/2*1/SIN(RADIANS(Угол_отростка))+(d_верт/D_гориз)/2*(1-COS(RADIANS(FM33*360/длина_лекала_отросток)))*COS(RADIANS(Угол_отростка))/SIN(RADIANS(Угол_отростка))))</f>
        <v>47.494140897042229</v>
      </c>
      <c r="FN29" s="15" cm="1">
        <f t="array" ref="FN29">Высота_пояска+Группа1*(D_гориз*((SIN(ACOS(1-2*Z_смещение/D_гориз-2*d_верт/D_гориз))-SIN(ACOS(1-2*Z_смещение/D_гориз-d_верт/D_гориз*(1+SIN(RADIANS(FN33*360/длина_лекала_отросток))))))/2*1/SIN(RADIANS(Угол_отростка))+(d_верт/D_гориз)/2*(1-COS(RADIANS(FN33*360/длина_лекала_отросток)))*COS(RADIANS(Угол_отростка))/SIN(RADIANS(Угол_отростка))))+ Группа2*(D_гориз*((1-SIN(ACOS(1-2*Z_смещение/D_гориз-d_верт/D_гориз*(1+SIN(RADIANS(FN33*360/длина_лекала_отросток))))))/2*1/SIN(RADIANS(Угол_отростка))+(d_верт/D_гориз)/2*(1-COS(RADIANS(FN33*360/длина_лекала_отросток)))*COS(RADIANS(Угол_отростка))/SIN(RADIANS(Угол_отростка))))</f>
        <v>47.708924467263053</v>
      </c>
      <c r="FO29" s="15" cm="1">
        <f t="array" ref="FO29">Высота_пояска+Группа1*(D_гориз*((SIN(ACOS(1-2*Z_смещение/D_гориз-2*d_верт/D_гориз))-SIN(ACOS(1-2*Z_смещение/D_гориз-d_верт/D_гориз*(1+SIN(RADIANS(FO33*360/длина_лекала_отросток))))))/2*1/SIN(RADIANS(Угол_отростка))+(d_верт/D_гориз)/2*(1-COS(RADIANS(FO33*360/длина_лекала_отросток)))*COS(RADIANS(Угол_отростка))/SIN(RADIANS(Угол_отростка))))+ Группа2*(D_гориз*((1-SIN(ACOS(1-2*Z_смещение/D_гориз-d_верт/D_гориз*(1+SIN(RADIANS(FO33*360/длина_лекала_отросток))))))/2*1/SIN(RADIANS(Угол_отростка))+(d_верт/D_гориз)/2*(1-COS(RADIANS(FO33*360/длина_лекала_отросток)))*COS(RADIANS(Угол_отростка))/SIN(RADIANS(Угол_отростка))))</f>
        <v>47.933934514169238</v>
      </c>
      <c r="FP29" s="15" cm="1">
        <f t="array" ref="FP29">Высота_пояска+Группа1*(D_гориз*((SIN(ACOS(1-2*Z_смещение/D_гориз-2*d_верт/D_гориз))-SIN(ACOS(1-2*Z_смещение/D_гориз-d_верт/D_гориз*(1+SIN(RADIANS(FP33*360/длина_лекала_отросток))))))/2*1/SIN(RADIANS(Угол_отростка))+(d_верт/D_гориз)/2*(1-COS(RADIANS(FP33*360/длина_лекала_отросток)))*COS(RADIANS(Угол_отростка))/SIN(RADIANS(Угол_отростка))))+ Группа2*(D_гориз*((1-SIN(ACOS(1-2*Z_смещение/D_гориз-d_верт/D_гориз*(1+SIN(RADIANS(FP33*360/длина_лекала_отросток))))))/2*1/SIN(RADIANS(Угол_отростка))+(d_верт/D_гориз)/2*(1-COS(RADIANS(FP33*360/длина_лекала_отросток)))*COS(RADIANS(Угол_отростка))/SIN(RADIANS(Угол_отростка))))</f>
        <v>48.16928465292856</v>
      </c>
      <c r="FQ29" s="15" cm="1">
        <f t="array" ref="FQ29">Высота_пояска+Группа1*(D_гориз*((SIN(ACOS(1-2*Z_смещение/D_гориз-2*d_верт/D_гориз))-SIN(ACOS(1-2*Z_смещение/D_гориз-d_верт/D_гориз*(1+SIN(RADIANS(FQ33*360/длина_лекала_отросток))))))/2*1/SIN(RADIANS(Угол_отростка))+(d_верт/D_гориз)/2*(1-COS(RADIANS(FQ33*360/длина_лекала_отросток)))*COS(RADIANS(Угол_отростка))/SIN(RADIANS(Угол_отростка))))+ Группа2*(D_гориз*((1-SIN(ACOS(1-2*Z_смещение/D_гориз-d_верт/D_гориз*(1+SIN(RADIANS(FQ33*360/длина_лекала_отросток))))))/2*1/SIN(RADIANS(Угол_отростка))+(d_верт/D_гориз)/2*(1-COS(RADIANS(FQ33*360/длина_лекала_отросток)))*COS(RADIANS(Угол_отростка))/SIN(RADIANS(Угол_отростка))))</f>
        <v>48.415082642648123</v>
      </c>
      <c r="FR29" s="15" cm="1">
        <f t="array" ref="FR29">Высота_пояска+Группа1*(D_гориз*((SIN(ACOS(1-2*Z_смещение/D_гориз-2*d_верт/D_гориз))-SIN(ACOS(1-2*Z_смещение/D_гориз-d_верт/D_гориз*(1+SIN(RADIANS(FR33*360/длина_лекала_отросток))))))/2*1/SIN(RADIANS(Угол_отростка))+(d_верт/D_гориз)/2*(1-COS(RADIANS(FR33*360/длина_лекала_отросток)))*COS(RADIANS(Угол_отростка))/SIN(RADIANS(Угол_отростка))))+ Группа2*(D_гориз*((1-SIN(ACOS(1-2*Z_смещение/D_гориз-d_верт/D_гориз*(1+SIN(RADIANS(FR33*360/длина_лекала_отросток))))))/2*1/SIN(RADIANS(Угол_отростка))+(d_верт/D_гориз)/2*(1-COS(RADIANS(FR33*360/длина_лекала_отросток)))*COS(RADIANS(Угол_отростка))/SIN(RADIANS(Угол_отростка))))</f>
        <v>48.671430312478677</v>
      </c>
      <c r="FS29" s="15" cm="1">
        <f t="array" ref="FS29">Высота_пояска+Группа1*(D_гориз*((SIN(ACOS(1-2*Z_смещение/D_гориз-2*d_верт/D_гориз))-SIN(ACOS(1-2*Z_смещение/D_гориз-d_верт/D_гориз*(1+SIN(RADIANS(FS33*360/длина_лекала_отросток))))))/2*1/SIN(RADIANS(Угол_отростка))+(d_верт/D_гориз)/2*(1-COS(RADIANS(FS33*360/длина_лекала_отросток)))*COS(RADIANS(Угол_отростка))/SIN(RADIANS(Угол_отростка))))+ Группа2*(D_гориз*((1-SIN(ACOS(1-2*Z_смещение/D_гориз-d_верт/D_гориз*(1+SIN(RADIANS(FS33*360/длина_лекала_отросток))))))/2*1/SIN(RADIANS(Угол_отростка))+(d_верт/D_гориз)/2*(1-COS(RADIANS(FS33*360/длина_лекала_отросток)))*COS(RADIANS(Угол_отростка))/SIN(RADIANS(Угол_отростка))))</f>
        <v>48.938423489986505</v>
      </c>
      <c r="FT29" s="15" cm="1">
        <f t="array" ref="FT29">Высота_пояска+Группа1*(D_гориз*((SIN(ACOS(1-2*Z_смещение/D_гориз-2*d_верт/D_гориз))-SIN(ACOS(1-2*Z_смещение/D_гориз-d_верт/D_гориз*(1+SIN(RADIANS(FT33*360/длина_лекала_отросток))))))/2*1/SIN(RADIANS(Угол_отростка))+(d_верт/D_гориз)/2*(1-COS(RADIANS(FT33*360/длина_лекала_отросток)))*COS(RADIANS(Угол_отростка))/SIN(RADIANS(Угол_отростка))))+ Группа2*(D_гориз*((1-SIN(ACOS(1-2*Z_смещение/D_гориз-d_верт/D_гориз*(1+SIN(RADIANS(FT33*360/длина_лекала_отросток))))))/2*1/SIN(RADIANS(Угол_отростка))+(d_верт/D_гориз)/2*(1-COS(RADIANS(FT33*360/длина_лекала_отросток)))*COS(RADIANS(Угол_отростка))/SIN(RADIANS(Угол_отростка))))</f>
        <v>49.216151931571552</v>
      </c>
      <c r="FU29" s="15" cm="1">
        <f t="array" ref="FU29">Высота_пояска+Группа1*(D_гориз*((SIN(ACOS(1-2*Z_смещение/D_гориз-2*d_верт/D_гориз))-SIN(ACOS(1-2*Z_смещение/D_гориз-d_верт/D_гориз*(1+SIN(RADIANS(FU33*360/длина_лекала_отросток))))))/2*1/SIN(RADIANS(Угол_отростка))+(d_верт/D_гориз)/2*(1-COS(RADIANS(FU33*360/длина_лекала_отросток)))*COS(RADIANS(Угол_отростка))/SIN(RADIANS(Угол_отростка))))+ Группа2*(D_гориз*((1-SIN(ACOS(1-2*Z_смещение/D_гориз-d_верт/D_гориз*(1+SIN(RADIANS(FU33*360/длина_лекала_отросток))))))/2*1/SIN(RADIANS(Угол_отростка))+(d_верт/D_гориз)/2*(1-COS(RADIANS(FU33*360/длина_лекала_отросток)))*COS(RADIANS(Угол_отростка))/SIN(RADIANS(Угол_отростка))))</f>
        <v>49.504699254706665</v>
      </c>
      <c r="FV29" s="15" cm="1">
        <f t="array" ref="FV29">Высота_пояска+Группа1*(D_гориз*((SIN(ACOS(1-2*Z_смещение/D_гориз-2*d_верт/D_гориз))-SIN(ACOS(1-2*Z_смещение/D_гориз-d_верт/D_гориз*(1+SIN(RADIANS(FV33*360/длина_лекала_отросток))))))/2*1/SIN(RADIANS(Угол_отростка))+(d_верт/D_гориз)/2*(1-COS(RADIANS(FV33*360/длина_лекала_отросток)))*COS(RADIANS(Угол_отростка))/SIN(RADIANS(Угол_отростка))))+ Группа2*(D_гориз*((1-SIN(ACOS(1-2*Z_смещение/D_гориз-d_верт/D_гориз*(1+SIN(RADIANS(FV33*360/длина_лекала_отросток))))))/2*1/SIN(RADIANS(Угол_отростка))+(d_верт/D_гориз)/2*(1-COS(RADIANS(FV33*360/длина_лекала_отросток)))*COS(RADIANS(Угол_отростка))/SIN(RADIANS(Угол_отростка))))</f>
        <v>49.804142871768072</v>
      </c>
      <c r="FW29" s="15" cm="1">
        <f t="array" ref="FW29">Высота_пояска+Группа1*(D_гориз*((SIN(ACOS(1-2*Z_смещение/D_гориз-2*d_верт/D_гориз))-SIN(ACOS(1-2*Z_смещение/D_гориз-d_верт/D_гориз*(1+SIN(RADIANS(FW33*360/длина_лекала_отросток))))))/2*1/SIN(RADIANS(Угол_отростка))+(d_верт/D_гориз)/2*(1-COS(RADIANS(FW33*360/длина_лекала_отросток)))*COS(RADIANS(Угол_отростка))/SIN(RADIANS(Угол_отростка))))+ Группа2*(D_гориз*((1-SIN(ACOS(1-2*Z_смещение/D_гориз-d_верт/D_гориз*(1+SIN(RADIANS(FW33*360/длина_лекала_отросток))))))/2*1/SIN(RADIANS(Угол_отростка))+(d_верт/D_гориз)/2*(1-COS(RADIANS(FW33*360/длина_лекала_отросток)))*COS(RADIANS(Угол_отростка))/SIN(RADIANS(Угол_отростка))))</f>
        <v>50.114553925222147</v>
      </c>
      <c r="FX29" s="15" cm="1">
        <f t="array" ref="FX29">Высота_пояска+Группа1*(D_гориз*((SIN(ACOS(1-2*Z_смещение/D_гориз-2*d_верт/D_гориз))-SIN(ACOS(1-2*Z_смещение/D_гориз-d_верт/D_гориз*(1+SIN(RADIANS(FX33*360/длина_лекала_отросток))))))/2*1/SIN(RADIANS(Угол_отростка))+(d_верт/D_гориз)/2*(1-COS(RADIANS(FX33*360/длина_лекала_отросток)))*COS(RADIANS(Угол_отростка))/SIN(RADIANS(Угол_отростка))))+ Группа2*(D_гориз*((1-SIN(ACOS(1-2*Z_смещение/D_гориз-d_верт/D_гориз*(1+SIN(RADIANS(FX33*360/длина_лекала_отросток))))))/2*1/SIN(RADIANS(Угол_отростка))+(d_верт/D_гориз)/2*(1-COS(RADIANS(FX33*360/длина_лекала_отросток)))*COS(RADIANS(Угол_отростка))/SIN(RADIANS(Угол_отростка))))</f>
        <v>50.435997223927913</v>
      </c>
      <c r="FY29" s="15" cm="1">
        <f t="array" ref="FY29">Высота_пояска+Группа1*(D_гориз*((SIN(ACOS(1-2*Z_смещение/D_гориз-2*d_верт/D_гориз))-SIN(ACOS(1-2*Z_смещение/D_гориз-d_верт/D_гориз*(1+SIN(RADIANS(FY33*360/длина_лекала_отросток))))))/2*1/SIN(RADIANS(Угол_отростка))+(d_верт/D_гориз)/2*(1-COS(RADIANS(FY33*360/длина_лекала_отросток)))*COS(RADIANS(Угол_отростка))/SIN(RADIANS(Угол_отростка))))+ Группа2*(D_гориз*((1-SIN(ACOS(1-2*Z_смещение/D_гориз-d_верт/D_гориз*(1+SIN(RADIANS(FY33*360/длина_лекала_отросток))))))/2*1/SIN(RADIANS(Угол_отростка))+(d_верт/D_гориз)/2*(1-COS(RADIANS(FY33*360/длина_лекала_отросток)))*COS(RADIANS(Угол_отростка))/SIN(RADIANS(Угол_отростка))))</f>
        <v>50.768531180307747</v>
      </c>
      <c r="FZ29" s="15" cm="1">
        <f t="array" ref="FZ29">Высота_пояска+Группа1*(D_гориз*((SIN(ACOS(1-2*Z_смещение/D_гориз-2*d_верт/D_гориз))-SIN(ACOS(1-2*Z_смещение/D_гориз-d_верт/D_гориз*(1+SIN(RADIANS(FZ33*360/длина_лекала_отросток))))))/2*1/SIN(RADIANS(Угол_отростка))+(d_верт/D_гориз)/2*(1-COS(RADIANS(FZ33*360/длина_лекала_отросток)))*COS(RADIANS(Угол_отростка))/SIN(RADIANS(Угол_отростка))))+ Группа2*(D_гориз*((1-SIN(ACOS(1-2*Z_смещение/D_гориз-d_верт/D_гориз*(1+SIN(RADIANS(FZ33*360/длина_лекала_отросток))))))/2*1/SIN(RADIANS(Угол_отростка))+(d_верт/D_гориз)/2*(1-COS(RADIANS(FZ33*360/длина_лекала_отросток)))*COS(RADIANS(Угол_отростка))/SIN(RADIANS(Угол_отростка))))</f>
        <v>51.112207748132128</v>
      </c>
      <c r="GA29" s="15" cm="1">
        <f t="array" ref="GA29">Высота_пояска+Группа1*(D_гориз*((SIN(ACOS(1-2*Z_смещение/D_гориз-2*d_верт/D_гориз))-SIN(ACOS(1-2*Z_смещение/D_гориз-d_верт/D_гориз*(1+SIN(RADIANS(GA33*360/длина_лекала_отросток))))))/2*1/SIN(RADIANS(Угол_отростка))+(d_верт/D_гориз)/2*(1-COS(RADIANS(GA33*360/длина_лекала_отросток)))*COS(RADIANS(Угол_отростка))/SIN(RADIANS(Угол_отростка))))+ Группа2*(D_гориз*((1-SIN(ACOS(1-2*Z_смещение/D_гориз-d_верт/D_гориз*(1+SIN(RADIANS(GA33*360/длина_лекала_отросток))))))/2*1/SIN(RADIANS(Угол_отростка))+(d_верт/D_гориз)/2*(1-COS(RADIANS(GA33*360/длина_лекала_отросток)))*COS(RADIANS(Угол_отростка))/SIN(RADIANS(Угол_отростка))))</f>
        <v>51.467072360655287</v>
      </c>
      <c r="GB29" s="15" cm="1">
        <f t="array" ref="GB29">Высота_пояска+Группа1*(D_гориз*((SIN(ACOS(1-2*Z_смещение/D_гориз-2*d_верт/D_гориз))-SIN(ACOS(1-2*Z_смещение/D_гориз-d_верт/D_гориз*(1+SIN(RADIANS(GB33*360/длина_лекала_отросток))))))/2*1/SIN(RADIANS(Угол_отростка))+(d_верт/D_гориз)/2*(1-COS(RADIANS(GB33*360/длина_лекала_отросток)))*COS(RADIANS(Угол_отростка))/SIN(RADIANS(Угол_отростка))))+ Группа2*(D_гориз*((1-SIN(ACOS(1-2*Z_смещение/D_гориз-d_верт/D_гориз*(1+SIN(RADIANS(GB33*360/длина_лекала_отросток))))))/2*1/SIN(RADIANS(Угол_отростка))+(d_верт/D_гориз)/2*(1-COS(RADIANS(GB33*360/длина_лекала_отросток)))*COS(RADIANS(Угол_отростка))/SIN(RADIANS(Угол_отростка))))</f>
        <v>51.833163868830212</v>
      </c>
      <c r="GC29" s="15" cm="1">
        <f t="array" ref="GC29">Высота_пояска+Группа1*(D_гориз*((SIN(ACOS(1-2*Z_смещение/D_гориз-2*d_верт/D_гориз))-SIN(ACOS(1-2*Z_смещение/D_гориз-d_верт/D_гориз*(1+SIN(RADIANS(GC33*360/длина_лекала_отросток))))))/2*1/SIN(RADIANS(Угол_отростка))+(d_верт/D_гориз)/2*(1-COS(RADIANS(GC33*360/длина_лекала_отросток)))*COS(RADIANS(Угол_отростка))/SIN(RADIANS(Угол_отростка))))+ Группа2*(D_гориз*((1-SIN(ACOS(1-2*Z_смещение/D_гориз-d_верт/D_гориз*(1+SIN(RADIANS(GC33*360/длина_лекала_отросток))))))/2*1/SIN(RADIANS(Угол_отростка))+(d_верт/D_гориз)/2*(1-COS(RADIANS(GC33*360/длина_лекала_отросток)))*COS(RADIANS(Угол_отростка))/SIN(RADIANS(Угол_отростка))))</f>
        <v>52.210514479320338</v>
      </c>
      <c r="GD29" s="15" cm="1">
        <f t="array" ref="GD29">Высота_пояска+Группа1*(D_гориз*((SIN(ACOS(1-2*Z_смещение/D_гориз-2*d_верт/D_гориз))-SIN(ACOS(1-2*Z_смещение/D_гориз-d_верт/D_гориз*(1+SIN(RADIANS(GD33*360/длина_лекала_отросток))))))/2*1/SIN(RADIANS(Угол_отростка))+(d_верт/D_гориз)/2*(1-COS(RADIANS(GD33*360/длина_лекала_отросток)))*COS(RADIANS(Угол_отростка))/SIN(RADIANS(Угол_отростка))))+ Группа2*(D_гориз*((1-SIN(ACOS(1-2*Z_смещение/D_гориз-d_верт/D_гориз*(1+SIN(RADIANS(GD33*360/длина_лекала_отросток))))))/2*1/SIN(RADIANS(Угол_отростка))+(d_верт/D_гориз)/2*(1-COS(RADIANS(GD33*360/длина_лекала_отросток)))*COS(RADIANS(Угол_отростка))/SIN(RADIANS(Угол_отростка))))</f>
        <v>52.599149692014862</v>
      </c>
      <c r="GE29" s="15" cm="1">
        <f t="array" ref="GE29">Высота_пояска+Группа1*(D_гориз*((SIN(ACOS(1-2*Z_смещение/D_гориз-2*d_верт/D_гориз))-SIN(ACOS(1-2*Z_смещение/D_гориз-d_верт/D_гориз*(1+SIN(RADIANS(GE33*360/длина_лекала_отросток))))))/2*1/SIN(RADIANS(Угол_отростка))+(d_верт/D_гориз)/2*(1-COS(RADIANS(GE33*360/длина_лекала_отросток)))*COS(RADIANS(Угол_отростка))/SIN(RADIANS(Угол_отростка))))+ Группа2*(D_гориз*((1-SIN(ACOS(1-2*Z_смещение/D_гориз-d_верт/D_гориз*(1+SIN(RADIANS(GE33*360/длина_лекала_отросток))))))/2*1/SIN(RADIANS(Угол_отростка))+(d_верт/D_гориз)/2*(1-COS(RADIANS(GE33*360/длина_лекала_отросток)))*COS(RADIANS(Угол_отростка))/SIN(RADIANS(Угол_отростка))))</f>
        <v>52.999088236740874</v>
      </c>
      <c r="GF29" s="15" cm="1">
        <f t="array" ref="GF29">Высота_пояска+Группа1*(D_гориз*((SIN(ACOS(1-2*Z_смещение/D_гориз-2*d_верт/D_гориз))-SIN(ACOS(1-2*Z_смещение/D_гориз-d_верт/D_гориз*(1+SIN(RADIANS(GF33*360/длина_лекала_отросток))))))/2*1/SIN(RADIANS(Угол_отростка))+(d_верт/D_гориз)/2*(1-COS(RADIANS(GF33*360/длина_лекала_отросток)))*COS(RADIANS(Угол_отростка))/SIN(RADIANS(Угол_отростка))))+ Группа2*(D_гориз*((1-SIN(ACOS(1-2*Z_смещение/D_гориз-d_верт/D_гориз*(1+SIN(RADIANS(GF33*360/длина_лекала_отросток))))))/2*1/SIN(RADIANS(Угол_отростка))+(d_верт/D_гориз)/2*(1-COS(RADIANS(GF33*360/длина_лекала_отросток)))*COS(RADIANS(Угол_отростка))/SIN(RADIANS(Угол_отростка))))</f>
        <v>53.410342008851899</v>
      </c>
      <c r="GG29" s="15" cm="1">
        <f t="array" ref="GG29">Высота_пояска+Группа1*(D_гориз*((SIN(ACOS(1-2*Z_смещение/D_гориз-2*d_верт/D_гориз))-SIN(ACOS(1-2*Z_смещение/D_гориз-d_верт/D_гориз*(1+SIN(RADIANS(GG33*360/длина_лекала_отросток))))))/2*1/SIN(RADIANS(Угол_отростка))+(d_верт/D_гориз)/2*(1-COS(RADIANS(GG33*360/длина_лекала_отросток)))*COS(RADIANS(Угол_отростка))/SIN(RADIANS(Угол_отростка))))+ Группа2*(D_гориз*((1-SIN(ACOS(1-2*Z_смещение/D_гориз-d_верт/D_гориз*(1+SIN(RADIANS(GG33*360/длина_лекала_отросток))))))/2*1/SIN(RADIANS(Угол_отростка))+(d_верт/D_гориз)/2*(1-COS(RADIANS(GG33*360/длина_лекала_отросток)))*COS(RADIANS(Угол_отростка))/SIN(RADIANS(Угол_отростка))))</f>
        <v>53.832916003357141</v>
      </c>
      <c r="GH29" s="15" cm="1">
        <f t="array" ref="GH29">Высота_пояска+Группа1*(D_гориз*((SIN(ACOS(1-2*Z_смещение/D_гориз-2*d_верт/D_гориз))-SIN(ACOS(1-2*Z_смещение/D_гориз-d_верт/D_гориз*(1+SIN(RADIANS(GH33*360/длина_лекала_отросток))))))/2*1/SIN(RADIANS(Угол_отростка))+(d_верт/D_гориз)/2*(1-COS(RADIANS(GH33*360/длина_лекала_отросток)))*COS(RADIANS(Угол_отростка))/SIN(RADIANS(Угол_отростка))))+ Группа2*(D_гориз*((1-SIN(ACOS(1-2*Z_смещение/D_гориз-d_верт/D_гориз*(1+SIN(RADIANS(GH33*360/длина_лекала_отросток))))))/2*1/SIN(RADIANS(Угол_отростка))+(d_верт/D_гориз)/2*(1-COS(RADIANS(GH33*360/длина_лекала_отросток)))*COS(RADIANS(Угол_отростка))/SIN(RADIANS(Угол_отростка))))</f>
        <v>54.266808247237634</v>
      </c>
      <c r="GI29" s="15" cm="1">
        <f t="array" ref="GI29">Высота_пояска+Группа1*(D_гориз*((SIN(ACOS(1-2*Z_смещение/D_гориз-2*d_верт/D_гориз))-SIN(ACOS(1-2*Z_смещение/D_гориз-d_верт/D_гориз*(1+SIN(RADIANS(GI33*360/длина_лекала_отросток))))))/2*1/SIN(RADIANS(Угол_отростка))+(d_верт/D_гориз)/2*(1-COS(RADIANS(GI33*360/длина_лекала_отросток)))*COS(RADIANS(Угол_отростка))/SIN(RADIANS(Угол_отростка))))+ Группа2*(D_гориз*((1-SIN(ACOS(1-2*Z_смещение/D_гориз-d_верт/D_гориз*(1+SIN(RADIANS(GI33*360/длина_лекала_отросток))))))/2*1/SIN(RADIANS(Угол_отростка))+(d_верт/D_гориз)/2*(1-COS(RADIANS(GI33*360/длина_лекала_отросток)))*COS(RADIANS(Угол_отростка))/SIN(RADIANS(Угол_отростка))))</f>
        <v>54.712009729577268</v>
      </c>
      <c r="GJ29" s="15" cm="1">
        <f t="array" ref="GJ29">Высота_пояска+Группа1*(D_гориз*((SIN(ACOS(1-2*Z_смещение/D_гориз-2*d_верт/D_гориз))-SIN(ACOS(1-2*Z_смещение/D_гориз-d_верт/D_гориз*(1+SIN(RADIANS(GJ33*360/длина_лекала_отросток))))))/2*1/SIN(RADIANS(Угол_отростка))+(d_верт/D_гориз)/2*(1-COS(RADIANS(GJ33*360/длина_лекала_отросток)))*COS(RADIANS(Угол_отростка))/SIN(RADIANS(Угол_отростка))))+ Группа2*(D_гориз*((1-SIN(ACOS(1-2*Z_смещение/D_гориз-d_верт/D_гориз*(1+SIN(RADIANS(GJ33*360/длина_лекала_отросток))))))/2*1/SIN(RADIANS(Угол_отростка))+(d_верт/D_гориз)/2*(1-COS(RADIANS(GJ33*360/длина_лекала_отросток)))*COS(RADIANS(Угол_отростка))/SIN(RADIANS(Угол_отростка))))</f>
        <v>55.16850432911459</v>
      </c>
      <c r="GK29" s="15" cm="1">
        <f t="array" ref="GK29">Высота_пояска+Группа1*(D_гориз*((SIN(ACOS(1-2*Z_смещение/D_гориз-2*d_верт/D_гориз))-SIN(ACOS(1-2*Z_смещение/D_гориз-d_верт/D_гориз*(1+SIN(RADIANS(GK33*360/длина_лекала_отросток))))))/2*1/SIN(RADIANS(Угол_отростка))+(d_верт/D_гориз)/2*(1-COS(RADIANS(GK33*360/длина_лекала_отросток)))*COS(RADIANS(Угол_отростка))/SIN(RADIANS(Угол_отростка))))+ Группа2*(D_гориз*((1-SIN(ACOS(1-2*Z_смещение/D_гориз-d_верт/D_гориз*(1+SIN(RADIANS(GK33*360/длина_лекала_отросток))))))/2*1/SIN(RADIANS(Угол_отростка))+(d_верт/D_гориз)/2*(1-COS(RADIANS(GK33*360/длина_лекала_отросток)))*COS(RADIANS(Угол_отростка))/SIN(RADIANS(Угол_отростка))))</f>
        <v>55.636268738800041</v>
      </c>
      <c r="GL29" s="15" cm="1">
        <f t="array" ref="GL29">Высота_пояска+Группа1*(D_гориз*((SIN(ACOS(1-2*Z_смещение/D_гориз-2*d_верт/D_гориз))-SIN(ACOS(1-2*Z_смещение/D_гориз-d_верт/D_гориз*(1+SIN(RADIANS(GL33*360/длина_лекала_отросток))))))/2*1/SIN(RADIANS(Угол_отростка))+(d_верт/D_гориз)/2*(1-COS(RADIANS(GL33*360/длина_лекала_отросток)))*COS(RADIANS(Угол_отростка))/SIN(RADIANS(Угол_отростка))))+ Группа2*(D_гориз*((1-SIN(ACOS(1-2*Z_смещение/D_гориз-d_верт/D_гориз*(1+SIN(RADIANS(GL33*360/длина_лекала_отросток))))))/2*1/SIN(RADIANS(Угол_отростка))+(d_верт/D_гориз)/2*(1-COS(RADIANS(GL33*360/длина_лекала_отросток)))*COS(RADIANS(Угол_отростка))/SIN(RADIANS(Угол_отростка))))</f>
        <v>56.115272386915002</v>
      </c>
      <c r="GM29" s="15" cm="1">
        <f t="array" ref="GM29">Высота_пояска+Группа1*(D_гориз*((SIN(ACOS(1-2*Z_смещение/D_гориз-2*d_верт/D_гориз))-SIN(ACOS(1-2*Z_смещение/D_гориз-d_верт/D_гориз*(1+SIN(RADIANS(GM33*360/длина_лекала_отросток))))))/2*1/SIN(RADIANS(Угол_отростка))+(d_верт/D_гориз)/2*(1-COS(RADIANS(GM33*360/длина_лекала_отросток)))*COS(RADIANS(Угол_отростка))/SIN(RADIANS(Угол_отростка))))+ Группа2*(D_гориз*((1-SIN(ACOS(1-2*Z_смещение/D_гориз-d_верт/D_гориз*(1+SIN(RADIANS(GM33*360/длина_лекала_отросток))))))/2*1/SIN(RADIANS(Угол_отростка))+(d_верт/D_гориз)/2*(1-COS(RADIANS(GM33*360/длина_лекала_отросток)))*COS(RADIANS(Угол_отростка))/SIN(RADIANS(Угол_отростка))))</f>
        <v>56.605477354284417</v>
      </c>
      <c r="GN29" s="15" cm="1">
        <f t="array" ref="GN29">Высота_пояска+Группа1*(D_гориз*((SIN(ACOS(1-2*Z_смещение/D_гориз-2*d_верт/D_гориз))-SIN(ACOS(1-2*Z_смещение/D_гориз-d_верт/D_гориз*(1+SIN(RADIANS(GN33*360/длина_лекала_отросток))))))/2*1/SIN(RADIANS(Угол_отростка))+(d_верт/D_гориз)/2*(1-COS(RADIANS(GN33*360/длина_лекала_отросток)))*COS(RADIANS(Угол_отростка))/SIN(RADIANS(Угол_отростка))))+ Группа2*(D_гориз*((1-SIN(ACOS(1-2*Z_смещение/D_гориз-d_верт/D_гориз*(1+SIN(RADIANS(GN33*360/длина_лекала_отросток))))))/2*1/SIN(RADIANS(Угол_отростка))+(d_верт/D_гориз)/2*(1-COS(RADIANS(GN33*360/длина_лекала_отросток)))*COS(RADIANS(Угол_отростка))/SIN(RADIANS(Угол_отростка))))</f>
        <v>57.106838287080841</v>
      </c>
      <c r="GO29" s="15" cm="1">
        <f t="array" ref="GO29">Высота_пояска+Группа1*(D_гориз*((SIN(ACOS(1-2*Z_смещение/D_гориз-2*d_верт/D_гориз))-SIN(ACOS(1-2*Z_смещение/D_гориз-d_верт/D_гориз*(1+SIN(RADIANS(GO33*360/длина_лекала_отросток))))))/2*1/SIN(RADIANS(Угол_отростка))+(d_верт/D_гориз)/2*(1-COS(RADIANS(GO33*360/длина_лекала_отросток)))*COS(RADIANS(Угол_отростка))/SIN(RADIANS(Угол_отростка))))+ Группа2*(D_гориз*((1-SIN(ACOS(1-2*Z_смещение/D_гориз-d_верт/D_гориз*(1+SIN(RADIANS(GO33*360/длина_лекала_отросток))))))/2*1/SIN(RADIANS(Угол_отростка))+(d_верт/D_гориз)/2*(1-COS(RADIANS(GO33*360/длина_лекала_отросток)))*COS(RADIANS(Угол_отростка))/SIN(RADIANS(Угол_отростка))))</f>
        <v>57.619302304687167</v>
      </c>
      <c r="GP29" s="15" cm="1">
        <f t="array" ref="GP29">Высота_пояска+Группа1*(D_гориз*((SIN(ACOS(1-2*Z_смещение/D_гориз-2*d_верт/D_гориз))-SIN(ACOS(1-2*Z_смещение/D_гориз-d_верт/D_гориз*(1+SIN(RADIANS(GP33*360/длина_лекала_отросток))))))/2*1/SIN(RADIANS(Угол_отростка))+(d_верт/D_гориз)/2*(1-COS(RADIANS(GP33*360/длина_лекала_отросток)))*COS(RADIANS(Угол_отростка))/SIN(RADIANS(Угол_отростка))))+ Группа2*(D_гориз*((1-SIN(ACOS(1-2*Z_смещение/D_гориз-d_верт/D_гориз*(1+SIN(RADIANS(GP33*360/длина_лекала_отросток))))))/2*1/SIN(RADIANS(Угол_отростка))+(d_верт/D_гориз)/2*(1-COS(RADIANS(GP33*360/длина_лекала_отросток)))*COS(RADIANS(Угол_отростка))/SIN(RADIANS(Угол_отростка))))</f>
        <v>58.142808902046205</v>
      </c>
      <c r="GQ29" s="15" cm="1">
        <f t="array" ref="GQ29">Высота_пояска+Группа1*(D_гориз*((SIN(ACOS(1-2*Z_смещение/D_гориз-2*d_верт/D_гориз))-SIN(ACOS(1-2*Z_смещение/D_гориз-d_верт/D_гориз*(1+SIN(RADIANS(GQ33*360/длина_лекала_отросток))))))/2*1/SIN(RADIANS(Угол_отростка))+(d_верт/D_гориз)/2*(1-COS(RADIANS(GQ33*360/длина_лекала_отросток)))*COS(RADIANS(Угол_отростка))/SIN(RADIANS(Угол_отростка))))+ Группа2*(D_гориз*((1-SIN(ACOS(1-2*Z_смещение/D_гориз-d_верт/D_гориз*(1+SIN(RADIANS(GQ33*360/длина_лекала_отросток))))))/2*1/SIN(RADIANS(Угол_отростка))+(d_верт/D_гориз)/2*(1-COS(RADIANS(GQ33*360/длина_лекала_отросток)))*COS(RADIANS(Угол_отростка))/SIN(RADIANS(Угол_отростка))))</f>
        <v>58.677289845886058</v>
      </c>
      <c r="GR29" s="15" cm="1">
        <f t="array" ref="GR29">Высота_пояска+Группа1*(D_гориз*((SIN(ACOS(1-2*Z_смещение/D_гориз-2*d_верт/D_гориз))-SIN(ACOS(1-2*Z_смещение/D_гориз-d_верт/D_гориз*(1+SIN(RADIANS(GR33*360/длина_лекала_отросток))))))/2*1/SIN(RADIANS(Угол_отростка))+(d_верт/D_гориз)/2*(1-COS(RADIANS(GR33*360/длина_лекала_отросток)))*COS(RADIANS(Угол_отростка))/SIN(RADIANS(Угол_отростка))))+ Группа2*(D_гориз*((1-SIN(ACOS(1-2*Z_смещение/D_гориз-d_верт/D_гориз*(1+SIN(RADIANS(GR33*360/длина_лекала_отросток))))))/2*1/SIN(RADIANS(Угол_отростка))+(d_верт/D_гориз)/2*(1-COS(RADIANS(GR33*360/длина_лекала_отросток)))*COS(RADIANS(Угол_отростка))/SIN(RADIANS(Угол_отростка))))</f>
        <v>59.222669064167022</v>
      </c>
      <c r="GS29" s="15" cm="1">
        <f t="array" ref="GS29">Высота_пояска+Группа1*(D_гориз*((SIN(ACOS(1-2*Z_смещение/D_гориз-2*d_верт/D_гориз))-SIN(ACOS(1-2*Z_смещение/D_гориз-d_верт/D_гориз*(1+SIN(RADIANS(GS33*360/длина_лекала_отросток))))))/2*1/SIN(RADIANS(Угол_отростка))+(d_верт/D_гориз)/2*(1-COS(RADIANS(GS33*360/длина_лекала_отросток)))*COS(RADIANS(Угол_отростка))/SIN(RADIANS(Угол_отростка))))+ Группа2*(D_гориз*((1-SIN(ACOS(1-2*Z_смещение/D_гориз-d_верт/D_гориз*(1+SIN(RADIANS(GS33*360/длина_лекала_отросток))))))/2*1/SIN(RADIANS(Угол_отростка))+(d_верт/D_гориз)/2*(1-COS(RADIANS(GS33*360/длина_лекала_отросток)))*COS(RADIANS(Угол_отростка))/SIN(RADIANS(Угол_отростка))))</f>
        <v>59.778862528045195</v>
      </c>
      <c r="GT29" s="15" cm="1">
        <f t="array" ref="GT29">Высота_пояска+Группа1*(D_гориз*((SIN(ACOS(1-2*Z_смещение/D_гориз-2*d_верт/D_гориз))-SIN(ACOS(1-2*Z_смещение/D_гориз-d_верт/D_гориз*(1+SIN(RADIANS(GT33*360/длина_лекала_отросток))))))/2*1/SIN(RADIANS(Угол_отростка))+(d_верт/D_гориз)/2*(1-COS(RADIANS(GT33*360/длина_лекала_отросток)))*COS(RADIANS(Угол_отростка))/SIN(RADIANS(Угол_отростка))))+ Группа2*(D_гориз*((1-SIN(ACOS(1-2*Z_смещение/D_гориз-d_верт/D_гориз*(1+SIN(RADIANS(GT33*360/длина_лекала_отросток))))))/2*1/SIN(RADIANS(Угол_отростка))+(d_верт/D_гориз)/2*(1-COS(RADIANS(GT33*360/длина_лекала_отросток)))*COS(RADIANS(Угол_отростка))/SIN(RADIANS(Угол_отростка))))</f>
        <v>60.345778125598997</v>
      </c>
      <c r="GU29" s="15" cm="1">
        <f t="array" ref="GU29">Высота_пояска+Группа1*(D_гориз*((SIN(ACOS(1-2*Z_смещение/D_гориз-2*d_верт/D_гориз))-SIN(ACOS(1-2*Z_смещение/D_гориз-d_верт/D_гориз*(1+SIN(RADIANS(GU33*360/длина_лекала_отросток))))))/2*1/SIN(RADIANS(Угол_отростка))+(d_верт/D_гориз)/2*(1-COS(RADIANS(GU33*360/длина_лекала_отросток)))*COS(RADIANS(Угол_отростка))/SIN(RADIANS(Угол_отростка))))+ Группа2*(D_гориз*((1-SIN(ACOS(1-2*Z_смещение/D_гориз-d_верт/D_гориз*(1+SIN(RADIANS(GU33*360/длина_лекала_отросток))))))/2*1/SIN(RADIANS(Угол_отростка))+(d_верт/D_гориз)/2*(1-COS(RADIANS(GU33*360/длина_лекала_отросток)))*COS(RADIANS(Угол_отростка))/SIN(RADIANS(Угол_отростка))))</f>
        <v>60.923315526503636</v>
      </c>
      <c r="GV29" s="15" cm="1">
        <f t="array" ref="GV29">Высота_пояска+Группа1*(D_гориз*((SIN(ACOS(1-2*Z_смещение/D_гориз-2*d_верт/D_гориз))-SIN(ACOS(1-2*Z_смещение/D_гориз-d_верт/D_гориз*(1+SIN(RADIANS(GV33*360/длина_лекала_отросток))))))/2*1/SIN(RADIANS(Угол_отростка))+(d_верт/D_гориз)/2*(1-COS(RADIANS(GV33*360/длина_лекала_отросток)))*COS(RADIANS(Угол_отростка))/SIN(RADIANS(Угол_отростка))))+ Группа2*(D_гориз*((1-SIN(ACOS(1-2*Z_смещение/D_гориз-d_верт/D_гориз*(1+SIN(RADIANS(GV33*360/длина_лекала_отросток))))))/2*1/SIN(RADIANS(Угол_отростка))+(d_верт/D_гориз)/2*(1-COS(RADIANS(GV33*360/длина_лекала_отросток)))*COS(RADIANS(Угол_отростка))/SIN(RADIANS(Угол_отростка))))</f>
        <v>61.511366036779854</v>
      </c>
      <c r="GW29" s="15" cm="1">
        <f t="array" ref="GW29">Высота_пояска+Группа1*(D_гориз*((SIN(ACOS(1-2*Z_смещение/D_гориз-2*d_верт/D_гориз))-SIN(ACOS(1-2*Z_смещение/D_гориз-d_верт/D_гориз*(1+SIN(RADIANS(GW33*360/длина_лекала_отросток))))))/2*1/SIN(RADIANS(Угол_отростка))+(d_верт/D_гориз)/2*(1-COS(RADIANS(GW33*360/длина_лекала_отросток)))*COS(RADIANS(Угол_отростка))/SIN(RADIANS(Угол_отростка))))+ Группа2*(D_гориз*((1-SIN(ACOS(1-2*Z_смещение/D_гориз-d_верт/D_гориз*(1+SIN(RADIANS(GW33*360/длина_лекала_отросток))))))/2*1/SIN(RADIANS(Угол_отростка))+(d_верт/D_гориз)/2*(1-COS(RADIANS(GW33*360/длина_лекала_отросток)))*COS(RADIANS(Угол_отростка))/SIN(RADIANS(Угол_отростка))))</f>
        <v>62.109812442671782</v>
      </c>
      <c r="GX29" s="15" cm="1">
        <f t="array" ref="GX29">Высота_пояска+Группа1*(D_гориз*((SIN(ACOS(1-2*Z_смещение/D_гориз-2*d_верт/D_гориз))-SIN(ACOS(1-2*Z_смещение/D_гориз-d_верт/D_гориз*(1+SIN(RADIANS(GX33*360/длина_лекала_отросток))))))/2*1/SIN(RADIANS(Угол_отростка))+(d_верт/D_гориз)/2*(1-COS(RADIANS(GX33*360/длина_лекала_отросток)))*COS(RADIANS(Угол_отростка))/SIN(RADIANS(Угол_отростка))))+ Группа2*(D_гориз*((1-SIN(ACOS(1-2*Z_смещение/D_гориз-d_верт/D_гориз*(1+SIN(RADIANS(GX33*360/длина_лекала_отросток))))))/2*1/SIN(RADIANS(Угол_отростка))+(d_верт/D_гориз)/2*(1-COS(RADIANS(GX33*360/длина_лекала_отросток)))*COS(RADIANS(Угол_отростка))/SIN(RADIANS(Угол_отростка))))</f>
        <v>62.718528842637014</v>
      </c>
      <c r="GY29" s="15" cm="1">
        <f t="array" ref="GY29">Высота_пояска+Группа1*(D_гориз*((SIN(ACOS(1-2*Z_смещение/D_гориз-2*d_верт/D_гориз))-SIN(ACOS(1-2*Z_смещение/D_гориз-d_верт/D_гориз*(1+SIN(RADIANS(GY33*360/длина_лекала_отросток))))))/2*1/SIN(RADIANS(Угол_отростка))+(d_верт/D_гориз)/2*(1-COS(RADIANS(GY33*360/длина_лекала_отросток)))*COS(RADIANS(Угол_отростка))/SIN(RADIANS(Угол_отростка))))+ Группа2*(D_гориз*((1-SIN(ACOS(1-2*Z_смещение/D_гориз-d_верт/D_гориз*(1+SIN(RADIANS(GY33*360/длина_лекала_отросток))))))/2*1/SIN(RADIANS(Угол_отростка))+(d_верт/D_гориз)/2*(1-COS(RADIANS(GY33*360/длина_лекала_отросток)))*COS(RADIANS(Угол_отростка))/SIN(RADIANS(Угол_отростка))))</f>
        <v>63.337380466350574</v>
      </c>
      <c r="GZ29" s="15" cm="1">
        <f t="array" ref="GZ29">Высота_пояска+Группа1*(D_гориз*((SIN(ACOS(1-2*Z_смещение/D_гориз-2*d_верт/D_гориз))-SIN(ACOS(1-2*Z_смещение/D_гориз-d_верт/D_гориз*(1+SIN(RADIANS(GZ33*360/длина_лекала_отросток))))))/2*1/SIN(RADIANS(Угол_отростка))+(d_верт/D_гориз)/2*(1-COS(RADIANS(GZ33*360/длина_лекала_отросток)))*COS(RADIANS(Угол_отростка))/SIN(RADIANS(Угол_отростка))))+ Группа2*(D_гориз*((1-SIN(ACOS(1-2*Z_смещение/D_гориз-d_верт/D_гориз*(1+SIN(RADIANS(GZ33*360/длина_лекала_отросток))))))/2*1/SIN(RADIANS(Угол_отростка))+(d_верт/D_гориз)/2*(1-COS(RADIANS(GZ33*360/длина_лекала_отросток)))*COS(RADIANS(Угол_отростка))/SIN(RADIANS(Угол_отростка))))</f>
        <v>63.966223479535621</v>
      </c>
      <c r="HA29" s="15" cm="1">
        <f t="array" ref="HA29">Высота_пояска+Группа1*(D_гориз*((SIN(ACOS(1-2*Z_смещение/D_гориз-2*d_верт/D_гориз))-SIN(ACOS(1-2*Z_смещение/D_гориз-d_верт/D_гориз*(1+SIN(RADIANS(HA33*360/длина_лекала_отросток))))))/2*1/SIN(RADIANS(Угол_отростка))+(d_верт/D_гориз)/2*(1-COS(RADIANS(HA33*360/длина_лекала_отросток)))*COS(RADIANS(Угол_отростка))/SIN(RADIANS(Угол_отростка))))+ Группа2*(D_гориз*((1-SIN(ACOS(1-2*Z_смещение/D_гориз-d_верт/D_гориз*(1+SIN(RADIANS(HA33*360/длина_лекала_отросток))))))/2*1/SIN(RADIANS(Угол_отростка))+(d_верт/D_гориз)/2*(1-COS(RADIANS(HA33*360/длина_лекала_отросток)))*COS(RADIANS(Угол_отростка))/SIN(RADIANS(Угол_отростка))))</f>
        <v>64.604904773340024</v>
      </c>
      <c r="HB29" s="15" cm="1">
        <f t="array" ref="HB29">Высота_пояска+Группа1*(D_гориз*((SIN(ACOS(1-2*Z_смещение/D_гориз-2*d_верт/D_гориз))-SIN(ACOS(1-2*Z_смещение/D_гориз-d_верт/D_гориз*(1+SIN(RADIANS(HB33*360/длина_лекала_отросток))))))/2*1/SIN(RADIANS(Угол_отростка))+(d_верт/D_гориз)/2*(1-COS(RADIANS(HB33*360/длина_лекала_отросток)))*COS(RADIANS(Угол_отростка))/SIN(RADIANS(Угол_отростка))))+ Группа2*(D_гориз*((1-SIN(ACOS(1-2*Z_смещение/D_гориз-d_верт/D_гориз*(1+SIN(RADIANS(HB33*360/длина_лекала_отросток))))))/2*1/SIN(RADIANS(Угол_отростка))+(d_верт/D_гориз)/2*(1-COS(RADIANS(HB33*360/длина_лекала_отросток)))*COS(RADIANS(Угол_отростка))/SIN(RADIANS(Угол_отростка))))</f>
        <v>65.253261736873682</v>
      </c>
      <c r="HC29" s="15" cm="1">
        <f t="array" ref="HC29">Высота_пояска+Группа1*(D_гориз*((SIN(ACOS(1-2*Z_смещение/D_гориз-2*d_верт/D_гориз))-SIN(ACOS(1-2*Z_смещение/D_гориз-d_верт/D_гориз*(1+SIN(RADIANS(HC33*360/длина_лекала_отросток))))))/2*1/SIN(RADIANS(Угол_отростка))+(d_верт/D_гориз)/2*(1-COS(RADIANS(HC33*360/длина_лекала_отросток)))*COS(RADIANS(Угол_отростка))/SIN(RADIANS(Угол_отростка))))+ Группа2*(D_гориз*((1-SIN(ACOS(1-2*Z_смещение/D_гориз-d_верт/D_гориз*(1+SIN(RADIANS(HC33*360/длина_лекала_отросток))))))/2*1/SIN(RADIANS(Угол_отростка))+(d_верт/D_гориз)/2*(1-COS(RADIANS(HC33*360/длина_лекала_отросток)))*COS(RADIANS(Угол_отростка))/SIN(RADIANS(Угол_отростка))))</f>
        <v>65.911122011408906</v>
      </c>
      <c r="HD29" s="15" cm="1">
        <f t="array" ref="HD29">Высота_пояска+Группа1*(D_гориз*((SIN(ACOS(1-2*Z_смещение/D_гориз-2*d_верт/D_гориз))-SIN(ACOS(1-2*Z_смещение/D_гориз-d_верт/D_гориз*(1+SIN(RADIANS(HD33*360/длина_лекала_отросток))))))/2*1/SIN(RADIANS(Угол_отростка))+(d_верт/D_гориз)/2*(1-COS(RADIANS(HD33*360/длина_лекала_отросток)))*COS(RADIANS(Угол_отростка))/SIN(RADIANS(Угол_отростка))))+ Группа2*(D_гориз*((1-SIN(ACOS(1-2*Z_смещение/D_гориз-d_верт/D_гориз*(1+SIN(RADIANS(HD33*360/длина_лекала_отросток))))))/2*1/SIN(RADIANS(Угол_отростка))+(d_верт/D_гориз)/2*(1-COS(RADIANS(HD33*360/длина_лекала_отросток)))*COS(RADIANS(Угол_отростка))/SIN(RADIANS(Угол_отростка))))</f>
        <v>66.578303224625671</v>
      </c>
      <c r="HE29" s="15" cm="1">
        <f t="array" ref="HE29">Высота_пояска+Группа1*(D_гориз*((SIN(ACOS(1-2*Z_смещение/D_гориз-2*d_верт/D_гориз))-SIN(ACOS(1-2*Z_смещение/D_гориз-d_верт/D_гориз*(1+SIN(RADIANS(HE33*360/длина_лекала_отросток))))))/2*1/SIN(RADIANS(Угол_отростка))+(d_верт/D_гориз)/2*(1-COS(RADIANS(HE33*360/длина_лекала_отросток)))*COS(RADIANS(Угол_отростка))/SIN(RADIANS(Угол_отростка))))+ Группа2*(D_гориз*((1-SIN(ACOS(1-2*Z_смещение/D_гориз-d_верт/D_гориз*(1+SIN(RADIANS(HE33*360/длина_лекала_отросток))))))/2*1/SIN(RADIANS(Угол_отростка))+(d_верт/D_гориз)/2*(1-COS(RADIANS(HE33*360/длина_лекала_отросток)))*COS(RADIANS(Угол_отростка))/SIN(RADIANS(Угол_отростка))))</f>
        <v>67.254612703151537</v>
      </c>
      <c r="HF29" s="15" cm="1">
        <f t="array" ref="HF29">Высота_пояска+Группа1*(D_гориз*((SIN(ACOS(1-2*Z_смещение/D_гориз-2*d_верт/D_гориз))-SIN(ACOS(1-2*Z_смещение/D_гориз-d_верт/D_гориз*(1+SIN(RADIANS(HF33*360/длина_лекала_отросток))))))/2*1/SIN(RADIANS(Угол_отростка))+(d_верт/D_гориз)/2*(1-COS(RADIANS(HF33*360/длина_лекала_отросток)))*COS(RADIANS(Угол_отростка))/SIN(RADIANS(Угол_отростка))))+ Группа2*(D_гориз*((1-SIN(ACOS(1-2*Z_смещение/D_гориз-d_верт/D_гориз*(1+SIN(RADIANS(HF33*360/длина_лекала_отросток))))))/2*1/SIN(RADIANS(Угол_отростка))+(d_верт/D_гориз)/2*(1-COS(RADIANS(HF33*360/длина_лекала_отросток)))*COS(RADIANS(Угол_отростка))/SIN(RADIANS(Угол_отростка))))</f>
        <v>67.939847161505099</v>
      </c>
      <c r="HG29" s="15" cm="1">
        <f t="array" ref="HG29">Высота_пояска+Группа1*(D_гориз*((SIN(ACOS(1-2*Z_смещение/D_гориз-2*d_верт/D_гориз))-SIN(ACOS(1-2*Z_смещение/D_гориз-d_верт/D_гориз*(1+SIN(RADIANS(HG33*360/длина_лекала_отросток))))))/2*1/SIN(RADIANS(Угол_отростка))+(d_верт/D_гориз)/2*(1-COS(RADIANS(HG33*360/длина_лекала_отросток)))*COS(RADIANS(Угол_отростка))/SIN(RADIANS(Угол_отростка))))+ Группа2*(D_гориз*((1-SIN(ACOS(1-2*Z_смещение/D_гориз-d_верт/D_гориз*(1+SIN(RADIANS(HG33*360/длина_лекала_отросток))))))/2*1/SIN(RADIANS(Угол_отростка))+(d_верт/D_гориз)/2*(1-COS(RADIANS(HG33*360/длина_лекала_отросток)))*COS(RADIANS(Угол_отростка))/SIN(RADIANS(Угол_отростка))))</f>
        <v>68.633792365398875</v>
      </c>
      <c r="HH29" s="15" cm="1">
        <f t="array" ref="HH29">Высота_пояска+Группа1*(D_гориз*((SIN(ACOS(1-2*Z_смещение/D_гориз-2*d_верт/D_гориз))-SIN(ACOS(1-2*Z_смещение/D_гориз-d_верт/D_гориз*(1+SIN(RADIANS(HH33*360/длина_лекала_отросток))))))/2*1/SIN(RADIANS(Угол_отростка))+(d_верт/D_гориз)/2*(1-COS(RADIANS(HH33*360/длина_лекала_отросток)))*COS(RADIANS(Угол_отростка))/SIN(RADIANS(Угол_отростка))))+ Группа2*(D_гориз*((1-SIN(ACOS(1-2*Z_смещение/D_гориз-d_верт/D_гориз*(1+SIN(RADIANS(HH33*360/длина_лекала_отросток))))))/2*1/SIN(RADIANS(Угол_отростка))+(d_верт/D_гориз)/2*(1-COS(RADIANS(HH33*360/длина_лекала_отросток)))*COS(RADIANS(Угол_отростка))/SIN(RADIANS(Угол_отростка))))</f>
        <v>69.336222767194215</v>
      </c>
      <c r="HI29" s="15" cm="1">
        <f t="array" ref="HI29">Высота_пояска+Группа1*(D_гориз*((SIN(ACOS(1-2*Z_смещение/D_гориз-2*d_верт/D_гориз))-SIN(ACOS(1-2*Z_смещение/D_гориз-d_верт/D_гориз*(1+SIN(RADIANS(HI33*360/длина_лекала_отросток))))))/2*1/SIN(RADIANS(Угол_отростка))+(d_верт/D_гориз)/2*(1-COS(RADIANS(HI33*360/длина_лекала_отросток)))*COS(RADIANS(Угол_отростка))/SIN(RADIANS(Угол_отростка))))+ Группа2*(D_гориз*((1-SIN(ACOS(1-2*Z_смещение/D_гориз-d_верт/D_гориз*(1+SIN(RADIANS(HI33*360/длина_лекала_отросток))))))/2*1/SIN(RADIANS(Угол_отростка))+(d_верт/D_гориз)/2*(1-COS(RADIANS(HI33*360/длина_лекала_отросток)))*COS(RADIANS(Угол_отростка))/SIN(RADIANS(Угол_отростка))))</f>
        <v>70.046901111125862</v>
      </c>
      <c r="HJ29" s="15" cm="1">
        <f t="array" ref="HJ29">Высота_пояска+Группа1*(D_гориз*((SIN(ACOS(1-2*Z_смещение/D_гориз-2*d_верт/D_гориз))-SIN(ACOS(1-2*Z_смещение/D_гориз-d_верт/D_гориз*(1+SIN(RADIANS(HJ33*360/длина_лекала_отросток))))))/2*1/SIN(RADIANS(Угол_отростка))+(d_верт/D_гориз)/2*(1-COS(RADIANS(HJ33*360/длина_лекала_отросток)))*COS(RADIANS(Угол_отростка))/SIN(RADIANS(Угол_отростка))))+ Группа2*(D_гориз*((1-SIN(ACOS(1-2*Z_смещение/D_гориз-d_верт/D_гориз*(1+SIN(RADIANS(HJ33*360/длина_лекала_отросток))))))/2*1/SIN(RADIANS(Угол_отростка))+(d_верт/D_гориз)/2*(1-COS(RADIANS(HJ33*360/длина_лекала_отросток)))*COS(RADIANS(Угол_отростка))/SIN(RADIANS(Угол_отростка))))</f>
        <v>70.765578005726042</v>
      </c>
      <c r="HK29" s="15" cm="1">
        <f t="array" ref="HK29">Высота_пояска+Группа1*(D_гориз*((SIN(ACOS(1-2*Z_смещение/D_гориз-2*d_верт/D_гориз))-SIN(ACOS(1-2*Z_смещение/D_гориз-d_верт/D_гориз*(1+SIN(RADIANS(HK33*360/длина_лекала_отросток))))))/2*1/SIN(RADIANS(Угол_отростка))+(d_верт/D_гориз)/2*(1-COS(RADIANS(HK33*360/длина_лекала_отросток)))*COS(RADIANS(Угол_отростка))/SIN(RADIANS(Угол_отростка))))+ Группа2*(D_гориз*((1-SIN(ACOS(1-2*Z_смещение/D_гориз-d_верт/D_гориз*(1+SIN(RADIANS(HK33*360/длина_лекала_отросток))))))/2*1/SIN(RADIANS(Угол_отростка))+(d_верт/D_гориз)/2*(1-COS(RADIANS(HK33*360/длина_лекала_отросток)))*COS(RADIANS(Угол_отростка))/SIN(RADIANS(Угол_отростка))))</f>
        <v>71.491991460680353</v>
      </c>
      <c r="HL29" s="15" cm="1">
        <f t="array" ref="HL29">Высота_пояска+Группа1*(D_гориз*((SIN(ACOS(1-2*Z_смещение/D_гориз-2*d_верт/D_гориз))-SIN(ACOS(1-2*Z_смещение/D_гориз-d_верт/D_гориз*(1+SIN(RADIANS(HL33*360/длина_лекала_отросток))))))/2*1/SIN(RADIANS(Угол_отростка))+(d_верт/D_гориз)/2*(1-COS(RADIANS(HL33*360/длина_лекала_отросток)))*COS(RADIANS(Угол_отростка))/SIN(RADIANS(Угол_отростка))))+ Группа2*(D_гориз*((1-SIN(ACOS(1-2*Z_смещение/D_гориз-d_верт/D_гориз*(1+SIN(RADIANS(HL33*360/длина_лекала_отросток))))))/2*1/SIN(RADIANS(Угол_отростка))+(d_верт/D_гориз)/2*(1-COS(RADIANS(HL33*360/длина_лекала_отросток)))*COS(RADIANS(Угол_отростка))/SIN(RADIANS(Угол_отростка))))</f>
        <v>72.225866385136982</v>
      </c>
      <c r="HM29" s="15" cm="1">
        <f t="array" ref="HM29">Высота_пояска+Группа1*(D_гориз*((SIN(ACOS(1-2*Z_смещение/D_гориз-2*d_верт/D_гориз))-SIN(ACOS(1-2*Z_смещение/D_гориз-d_верт/D_гориз*(1+SIN(RADIANS(HM33*360/длина_лекала_отросток))))))/2*1/SIN(RADIANS(Угол_отростка))+(d_верт/D_гориз)/2*(1-COS(RADIANS(HM33*360/длина_лекала_отросток)))*COS(RADIANS(Угол_отростка))/SIN(RADIANS(Угол_отростка))))+ Группа2*(D_гориз*((1-SIN(ACOS(1-2*Z_смещение/D_гориз-d_верт/D_гориз*(1+SIN(RADIANS(HM33*360/длина_лекала_отросток))))))/2*1/SIN(RADIANS(Угол_отростка))+(d_верт/D_гориз)/2*(1-COS(RADIANS(HM33*360/длина_лекала_отросток)))*COS(RADIANS(Угол_отростка))/SIN(RADIANS(Угол_отростка))))</f>
        <v>72.966914044270482</v>
      </c>
      <c r="HN29" s="15" cm="1">
        <f t="array" ref="HN29">Высота_пояска+Группа1*(D_гориз*((SIN(ACOS(1-2*Z_смещение/D_гориз-2*d_верт/D_гориз))-SIN(ACOS(1-2*Z_смещение/D_гориз-d_верт/D_гориз*(1+SIN(RADIANS(HN33*360/длина_лекала_отросток))))))/2*1/SIN(RADIANS(Угол_отростка))+(d_верт/D_гориз)/2*(1-COS(RADIANS(HN33*360/длина_лекала_отросток)))*COS(RADIANS(Угол_отростка))/SIN(RADIANS(Угол_отростка))))+ Группа2*(D_гориз*((1-SIN(ACOS(1-2*Z_смещение/D_гориз-d_верт/D_гориз*(1+SIN(RADIANS(HN33*360/длина_лекала_отросток))))))/2*1/SIN(RADIANS(Угол_отростка))+(d_верт/D_гориз)/2*(1-COS(RADIANS(HN33*360/длина_лекала_отросток)))*COS(RADIANS(Угол_отростка))/SIN(RADIANS(Угол_отростка))))</f>
        <v>73.714831470671143</v>
      </c>
      <c r="HO29" s="15" cm="1">
        <f t="array" ref="HO29">Высота_пояска+Группа1*(D_гориз*((SIN(ACOS(1-2*Z_смещение/D_гориз-2*d_верт/D_гориз))-SIN(ACOS(1-2*Z_смещение/D_гориз-d_верт/D_гориз*(1+SIN(RADIANS(HO33*360/длина_лекала_отросток))))))/2*1/SIN(RADIANS(Угол_отростка))+(d_верт/D_гориз)/2*(1-COS(RADIANS(HO33*360/длина_лекала_отросток)))*COS(RADIANS(Угол_отростка))/SIN(RADIANS(Угол_отростка))))+ Группа2*(D_гориз*((1-SIN(ACOS(1-2*Z_смещение/D_гориз-d_верт/D_гориз*(1+SIN(RADIANS(HO33*360/длина_лекала_отросток))))))/2*1/SIN(RADIANS(Угол_отростка))+(d_верт/D_гориз)/2*(1-COS(RADIANS(HO33*360/длина_лекала_отросток)))*COS(RADIANS(Угол_отростка))/SIN(RADIANS(Угол_отростка))))</f>
        <v>74.469300826893175</v>
      </c>
      <c r="HP29" s="15" cm="1">
        <f t="array" ref="HP29">Высота_пояска+Группа1*(D_гориз*((SIN(ACOS(1-2*Z_смещение/D_гориз-2*d_верт/D_гориз))-SIN(ACOS(1-2*Z_смещение/D_гориз-d_верт/D_гориз*(1+SIN(RADIANS(HP33*360/длина_лекала_отросток))))))/2*1/SIN(RADIANS(Угол_отростка))+(d_верт/D_гориз)/2*(1-COS(RADIANS(HP33*360/длина_лекала_отросток)))*COS(RADIANS(Угол_отростка))/SIN(RADIANS(Угол_отростка))))+ Группа2*(D_гориз*((1-SIN(ACOS(1-2*Z_смещение/D_гориз-d_верт/D_гориз*(1+SIN(RADIANS(HP33*360/длина_лекала_отросток))))))/2*1/SIN(RADIANS(Угол_отростка))+(d_верт/D_гориз)/2*(1-COS(RADIANS(HP33*360/длина_лекала_отросток)))*COS(RADIANS(Угол_отростка))/SIN(RADIANS(Угол_отростка))))</f>
        <v>75.229988715251835</v>
      </c>
      <c r="HQ29" s="15" cm="1">
        <f t="array" ref="HQ29">Высота_пояска+Группа1*(D_гориз*((SIN(ACOS(1-2*Z_смещение/D_гориз-2*d_верт/D_гориз))-SIN(ACOS(1-2*Z_смещение/D_гориз-d_верт/D_гориз*(1+SIN(RADIANS(HQ33*360/длина_лекала_отросток))))))/2*1/SIN(RADIANS(Угол_отростка))+(d_верт/D_гориз)/2*(1-COS(RADIANS(HQ33*360/длина_лекала_отросток)))*COS(RADIANS(Угол_отростка))/SIN(RADIANS(Угол_отростка))))+ Группа2*(D_гориз*((1-SIN(ACOS(1-2*Z_смещение/D_гориз-d_верт/D_гориз*(1+SIN(RADIANS(HQ33*360/длина_лекала_отросток))))))/2*1/SIN(RADIANS(Угол_отростка))+(d_верт/D_гориз)/2*(1-COS(RADIANS(HQ33*360/длина_лекала_отросток)))*COS(RADIANS(Угол_отростка))/SIN(RADIANS(Угол_отростка))))</f>
        <v>75.996545430715884</v>
      </c>
      <c r="HR29" s="15" cm="1">
        <f t="array" ref="HR29">Высота_пояска+Группа1*(D_гориз*((SIN(ACOS(1-2*Z_смещение/D_гориз-2*d_верт/D_гориз))-SIN(ACOS(1-2*Z_смещение/D_гориз-d_верт/D_гориз*(1+SIN(RADIANS(HR33*360/длина_лекала_отросток))))))/2*1/SIN(RADIANS(Угол_отростка))+(d_верт/D_гориз)/2*(1-COS(RADIANS(HR33*360/длина_лекала_отросток)))*COS(RADIANS(Угол_отростка))/SIN(RADIANS(Угол_отростка))))+ Группа2*(D_гориз*((1-SIN(ACOS(1-2*Z_смещение/D_гориз-d_верт/D_гориз*(1+SIN(RADIANS(HR33*360/длина_лекала_отросток))))))/2*1/SIN(RADIANS(Угол_отростка))+(d_верт/D_гориз)/2*(1-COS(RADIANS(HR33*360/длина_лекала_отросток)))*COS(RADIANS(Угол_отростка))/SIN(RADIANS(Угол_отростка))))</f>
        <v>76.768604152499677</v>
      </c>
      <c r="HS29" s="15" cm="1">
        <f t="array" ref="HS29">Высота_пояска+Группа1*(D_гориз*((SIN(ACOS(1-2*Z_смещение/D_гориз-2*d_верт/D_гориз))-SIN(ACOS(1-2*Z_смещение/D_гориз-d_верт/D_гориз*(1+SIN(RADIANS(HS33*360/длина_лекала_отросток))))))/2*1/SIN(RADIANS(Угол_отростка))+(d_верт/D_гориз)/2*(1-COS(RADIANS(HS33*360/длина_лекала_отросток)))*COS(RADIANS(Угол_отростка))/SIN(RADIANS(Угол_отростка))))+ Группа2*(D_гориз*((1-SIN(ACOS(1-2*Z_смещение/D_гориз-d_верт/D_гориз*(1+SIN(RADIANS(HS33*360/длина_лекала_отросток))))))/2*1/SIN(RADIANS(Угол_отростка))+(d_верт/D_гориз)/2*(1-COS(RADIANS(HS33*360/длина_лекала_отросток)))*COS(RADIANS(Угол_отростка))/SIN(RADIANS(Угол_отростка))))</f>
        <v>77.545780069730014</v>
      </c>
      <c r="HT29" s="15" cm="1">
        <f t="array" ref="HT29">Высота_пояска+Группа1*(D_гориз*((SIN(ACOS(1-2*Z_смещение/D_гориз-2*d_верт/D_гориз))-SIN(ACOS(1-2*Z_смещение/D_гориз-d_верт/D_гориз*(1+SIN(RADIANS(HT33*360/длина_лекала_отросток))))))/2*1/SIN(RADIANS(Угол_отростка))+(d_верт/D_гориз)/2*(1-COS(RADIANS(HT33*360/длина_лекала_отросток)))*COS(RADIANS(Угол_отростка))/SIN(RADIANS(Угол_отростка))))+ Группа2*(D_гориз*((1-SIN(ACOS(1-2*Z_смещение/D_гориз-d_верт/D_гориз*(1+SIN(RADIANS(HT33*360/длина_лекала_отросток))))))/2*1/SIN(RADIANS(Угол_отростка))+(d_верт/D_гориз)/2*(1-COS(RADIANS(HT33*360/длина_лекала_отросток)))*COS(RADIANS(Угол_отростка))/SIN(RADIANS(Угол_отростка))))</f>
        <v>78.327669436348231</v>
      </c>
      <c r="HU29" s="15" cm="1">
        <f t="array" ref="HU29">Высота_пояска+Группа1*(D_гориз*((SIN(ACOS(1-2*Z_смещение/D_гориз-2*d_верт/D_гориз))-SIN(ACOS(1-2*Z_смещение/D_гориз-d_верт/D_гориз*(1+SIN(RADIANS(HU33*360/длина_лекала_отросток))))))/2*1/SIN(RADIANS(Угол_отростка))+(d_верт/D_гориз)/2*(1-COS(RADIANS(HU33*360/длина_лекала_отросток)))*COS(RADIANS(Угол_отростка))/SIN(RADIANS(Угол_отростка))))+ Группа2*(D_гориз*((1-SIN(ACOS(1-2*Z_смещение/D_гориз-d_верт/D_гориз*(1+SIN(RADIANS(HU33*360/длина_лекала_отросток))))))/2*1/SIN(RADIANS(Угол_отростка))+(d_верт/D_гориз)/2*(1-COS(RADIANS(HU33*360/длина_лекала_отросток)))*COS(RADIANS(Угол_отростка))/SIN(RADIANS(Угол_отростка))))</f>
        <v>79.113848550227743</v>
      </c>
      <c r="HV29" s="15" cm="1">
        <f t="array" ref="HV29">Высота_пояска+Группа1*(D_гориз*((SIN(ACOS(1-2*Z_смещение/D_гориз-2*d_верт/D_гориз))-SIN(ACOS(1-2*Z_смещение/D_гориз-d_верт/D_гориз*(1+SIN(RADIANS(HV33*360/длина_лекала_отросток))))))/2*1/SIN(RADIANS(Угол_отростка))+(d_верт/D_гориз)/2*(1-COS(RADIANS(HV33*360/длина_лекала_отросток)))*COS(RADIANS(Угол_отростка))/SIN(RADIANS(Угол_отростка))))+ Группа2*(D_гориз*((1-SIN(ACOS(1-2*Z_смещение/D_гориз-d_верт/D_гориз*(1+SIN(RADIANS(HV33*360/длина_лекала_отросток))))))/2*1/SIN(RADIANS(Угол_отростка))+(d_верт/D_гориз)/2*(1-COS(RADIANS(HV33*360/длина_лекала_отросток)))*COS(RADIANS(Угол_отростка))/SIN(RADIANS(Угол_отростка))))</f>
        <v>79.903872651345779</v>
      </c>
      <c r="HW29" s="15" cm="1">
        <f t="array" ref="HW29">Высота_пояска+Группа1*(D_гориз*((SIN(ACOS(1-2*Z_смещение/D_гориз-2*d_верт/D_гориз))-SIN(ACOS(1-2*Z_смещение/D_гориз-d_верт/D_гориз*(1+SIN(RADIANS(HW33*360/длина_лекала_отросток))))))/2*1/SIN(RADIANS(Угол_отростка))+(d_верт/D_гориз)/2*(1-COS(RADIANS(HW33*360/длина_лекала_отросток)))*COS(RADIANS(Угол_отростка))/SIN(RADIANS(Угол_отростка))))+ Группа2*(D_гориз*((1-SIN(ACOS(1-2*Z_смещение/D_гориз-d_верт/D_гориз*(1+SIN(RADIANS(HW33*360/длина_лекала_отросток))))))/2*1/SIN(RADIANS(Угол_отростка))+(d_верт/D_гориз)/2*(1-COS(RADIANS(HW33*360/длина_лекала_отросток)))*COS(RADIANS(Угол_отростка))/SIN(RADIANS(Угол_отростка))))</f>
        <v>80.697274733772034</v>
      </c>
      <c r="HX29" s="15" cm="1">
        <f t="array" ref="HX29">Высота_пояска+Группа1*(D_гориз*((SIN(ACOS(1-2*Z_смещение/D_гориз-2*d_верт/D_гориз))-SIN(ACOS(1-2*Z_смещение/D_гориз-d_верт/D_гориз*(1+SIN(RADIANS(HX33*360/длина_лекала_отросток))))))/2*1/SIN(RADIANS(Угол_отростка))+(d_верт/D_гориз)/2*(1-COS(RADIANS(HX33*360/длина_лекала_отросток)))*COS(RADIANS(Угол_отростка))/SIN(RADIANS(Угол_отростка))))+ Группа2*(D_гориз*((1-SIN(ACOS(1-2*Z_смещение/D_гориз-d_верт/D_гориз*(1+SIN(RADIANS(HX33*360/длина_лекала_отросток))))))/2*1/SIN(RADIANS(Угол_отростка))+(d_верт/D_гориз)/2*(1-COS(RADIANS(HX33*360/длина_лекала_отросток)))*COS(RADIANS(Угол_отростка))/SIN(RADIANS(Угол_отростка))))</f>
        <v>81.493564266243098</v>
      </c>
      <c r="HY29" s="15" cm="1">
        <f t="array" ref="HY29">Высота_пояска+Группа1*(D_гориз*((SIN(ACOS(1-2*Z_смещение/D_гориз-2*d_верт/D_гориз))-SIN(ACOS(1-2*Z_смещение/D_гориз-d_верт/D_гориз*(1+SIN(RADIANS(HY33*360/длина_лекала_отросток))))))/2*1/SIN(RADIANS(Угол_отростка))+(d_верт/D_гориз)/2*(1-COS(RADIANS(HY33*360/длина_лекала_отросток)))*COS(RADIANS(Угол_отростка))/SIN(RADIANS(Угол_отростка))))+ Группа2*(D_гориз*((1-SIN(ACOS(1-2*Z_смещение/D_гориз-d_верт/D_гориз*(1+SIN(RADIANS(HY33*360/длина_лекала_отросток))))))/2*1/SIN(RADIANS(Угол_отростка))+(d_верт/D_гориз)/2*(1-COS(RADIANS(HY33*360/длина_лекала_отросток)))*COS(RADIANS(Угол_отростка))/SIN(RADIANS(Угол_отростка))))</f>
        <v>82.292225816209921</v>
      </c>
      <c r="HZ29" s="15" cm="1">
        <f t="array" ref="HZ29">Высота_пояска+Группа1*(D_гориз*((SIN(ACOS(1-2*Z_смещение/D_гориз-2*d_верт/D_гориз))-SIN(ACOS(1-2*Z_смещение/D_гориз-d_верт/D_гориз*(1+SIN(RADIANS(HZ33*360/длина_лекала_отросток))))))/2*1/SIN(RADIANS(Угол_отростка))+(d_верт/D_гориз)/2*(1-COS(RADIANS(HZ33*360/длина_лекала_отросток)))*COS(RADIANS(Угол_отростка))/SIN(RADIANS(Угол_отростка))))+ Группа2*(D_гориз*((1-SIN(ACOS(1-2*Z_смещение/D_гориз-d_верт/D_гориз*(1+SIN(RADIANS(HZ33*360/длина_лекала_отросток))))))/2*1/SIN(RADIANS(Угол_отростка))+(d_верт/D_гориз)/2*(1-COS(RADIANS(HZ33*360/длина_лекала_отросток)))*COS(RADIANS(Угол_отростка))/SIN(RADIANS(Угол_отростка))))</f>
        <v>83.09271757251183</v>
      </c>
      <c r="IA29" s="15" cm="1">
        <f t="array" ref="IA29">Высота_пояска+Группа1*(D_гориз*((SIN(ACOS(1-2*Z_смещение/D_гориз-2*d_верт/D_гориз))-SIN(ACOS(1-2*Z_смещение/D_гориз-d_верт/D_гориз*(1+SIN(RADIANS(IA33*360/длина_лекала_отросток))))))/2*1/SIN(RADIANS(Угол_отростка))+(d_верт/D_гориз)/2*(1-COS(RADIANS(IA33*360/длина_лекала_отросток)))*COS(RADIANS(Угол_отростка))/SIN(RADIANS(Угол_отростка))))+ Группа2*(D_гориз*((1-SIN(ACOS(1-2*Z_смещение/D_гориз-d_верт/D_гориз*(1+SIN(RADIANS(IA33*360/длина_лекала_отросток))))))/2*1/SIN(RADIANS(Угол_отростка))+(d_верт/D_гориз)/2*(1-COS(RADIANS(IA33*360/длина_лекала_отросток)))*COS(RADIANS(Угол_отростка))/SIN(RADIANS(Угол_отростка))))</f>
        <v>83.89446976228605</v>
      </c>
      <c r="IB29" s="15" cm="1">
        <f t="array" ref="IB29">Высота_пояска+Группа1*(D_гориз*((SIN(ACOS(1-2*Z_смещение/D_гориз-2*d_верт/D_гориз))-SIN(ACOS(1-2*Z_смещение/D_гориз-d_верт/D_гориз*(1+SIN(RADIANS(IB33*360/длина_лекала_отросток))))))/2*1/SIN(RADIANS(Угол_отростка))+(d_верт/D_гориз)/2*(1-COS(RADIANS(IB33*360/длина_лекала_отросток)))*COS(RADIANS(Угол_отростка))/SIN(RADIANS(Угол_отростка))))+ Группа2*(D_гориз*((1-SIN(ACOS(1-2*Z_смещение/D_гориз-d_верт/D_гориз*(1+SIN(RADIANS(IB33*360/длина_лекала_отросток))))))/2*1/SIN(RADIANS(Угол_отростка))+(d_верт/D_гориз)/2*(1-COS(RADIANS(IB33*360/длина_лекала_отросток)))*COS(RADIANS(Угол_отростка))/SIN(RADIANS(Угол_отростка))))</f>
        <v>84.696882958418968</v>
      </c>
      <c r="IC29" s="15" cm="1">
        <f t="array" ref="IC29">Высота_пояска+Группа1*(D_гориз*((SIN(ACOS(1-2*Z_смещение/D_гориз-2*d_верт/D_гориз))-SIN(ACOS(1-2*Z_смещение/D_гориз-d_верт/D_гориз*(1+SIN(RADIANS(IC33*360/длина_лекала_отросток))))))/2*1/SIN(RADIANS(Угол_отростка))+(d_верт/D_гориз)/2*(1-COS(RADIANS(IC33*360/длина_лекала_отросток)))*COS(RADIANS(Угол_отростка))/SIN(RADIANS(Угол_отростка))))+ Группа2*(D_гориз*((1-SIN(ACOS(1-2*Z_смещение/D_гориз-d_верт/D_гориз*(1+SIN(RADIANS(IC33*360/длина_лекала_отросток))))))/2*1/SIN(RADIANS(Угол_отростка))+(d_верт/D_гориз)/2*(1-COS(RADIANS(IC33*360/длина_лекала_отросток)))*COS(RADIANS(Угол_отростка))/SIN(RADIANS(Угол_отростка))))</f>
        <v>85.499326274849892</v>
      </c>
      <c r="ID29" s="15" cm="1">
        <f t="array" ref="ID29">Высота_пояска+Группа1*(D_гориз*((SIN(ACOS(1-2*Z_смещение/D_гориз-2*d_верт/D_гориз))-SIN(ACOS(1-2*Z_смещение/D_гориз-d_верт/D_гориз*(1+SIN(RADIANS(ID33*360/длина_лекала_отросток))))))/2*1/SIN(RADIANS(Угол_отростка))+(d_верт/D_гориз)/2*(1-COS(RADIANS(ID33*360/длина_лекала_отросток)))*COS(RADIANS(Угол_отростка))/SIN(RADIANS(Угол_отростка))))+ Группа2*(D_гориз*((1-SIN(ACOS(1-2*Z_смещение/D_гориз-d_верт/D_гориз*(1+SIN(RADIANS(ID33*360/длина_лекала_отросток))))))/2*1/SIN(RADIANS(Угол_отростка))+(d_верт/D_гориз)/2*(1-COS(RADIANS(ID33*360/длина_лекала_отросток)))*COS(RADIANS(Угол_отростка))/SIN(RADIANS(Угол_отростка))))</f>
        <v>86.301135448420553</v>
      </c>
      <c r="IE29" s="15" cm="1">
        <f t="array" ref="IE29">Высота_пояска+Группа1*(D_гориз*((SIN(ACOS(1-2*Z_смещение/D_гориз-2*d_верт/D_гориз))-SIN(ACOS(1-2*Z_смещение/D_гориз-d_верт/D_гориз*(1+SIN(RADIANS(IE33*360/длина_лекала_отросток))))))/2*1/SIN(RADIANS(Угол_отростка))+(d_верт/D_гориз)/2*(1-COS(RADIANS(IE33*360/длина_лекала_отросток)))*COS(RADIANS(Угол_отростка))/SIN(RADIANS(Угол_отростка))))+ Группа2*(D_гориз*((1-SIN(ACOS(1-2*Z_смещение/D_гориз-d_верт/D_гориз*(1+SIN(RADIANS(IE33*360/длина_лекала_отросток))))))/2*1/SIN(RADIANS(Угол_отростка))+(d_верт/D_гориз)/2*(1-COS(RADIANS(IE33*360/длина_лекала_отросток)))*COS(RADIANS(Угол_отростка))/SIN(RADIANS(Угол_отростка))))</f>
        <v>87.101610807824116</v>
      </c>
      <c r="IF29" s="15" cm="1">
        <f t="array" ref="IF29">Высота_пояска+Группа1*(D_гориз*((SIN(ACOS(1-2*Z_смещение/D_гориз-2*d_верт/D_гориз))-SIN(ACOS(1-2*Z_смещение/D_гориз-d_верт/D_гориз*(1+SIN(RADIANS(IF33*360/длина_лекала_отросток))))))/2*1/SIN(RADIANS(Угол_отростка))+(d_верт/D_гориз)/2*(1-COS(RADIANS(IF33*360/длина_лекала_отросток)))*COS(RADIANS(Угол_отростка))/SIN(RADIANS(Угол_отростка))))+ Группа2*(D_гориз*((1-SIN(ACOS(1-2*Z_смещение/D_гориз-d_верт/D_гориз*(1+SIN(RADIANS(IF33*360/длина_лекала_отросток))))))/2*1/SIN(RADIANS(Угол_отростка))+(d_верт/D_гориз)/2*(1-COS(RADIANS(IF33*360/длина_лекала_отросток)))*COS(RADIANS(Угол_отростка))/SIN(RADIANS(Угол_отростка))))</f>
        <v>87.900015132641272</v>
      </c>
      <c r="IG29" s="15" cm="1">
        <f t="array" ref="IG29">Высота_пояска+Группа1*(D_гориз*((SIN(ACOS(1-2*Z_смещение/D_гориз-2*d_верт/D_гориз))-SIN(ACOS(1-2*Z_смещение/D_гориз-d_верт/D_гориз*(1+SIN(RADIANS(IG33*360/длина_лекала_отросток))))))/2*1/SIN(RADIANS(Угол_отростка))+(d_верт/D_гориз)/2*(1-COS(RADIANS(IG33*360/длина_лекала_отросток)))*COS(RADIANS(Угол_отростка))/SIN(RADIANS(Угол_отростка))))+ Группа2*(D_гориз*((1-SIN(ACOS(1-2*Z_смещение/D_гориз-d_верт/D_гориз*(1+SIN(RADIANS(IG33*360/длина_лекала_отросток))))))/2*1/SIN(RADIANS(Угол_отростка))+(d_верт/D_гориз)/2*(1-COS(RADIANS(IG33*360/длина_лекала_отросток)))*COS(RADIANS(Угол_отростка))/SIN(RADIANS(Угол_отростка))))</f>
        <v>88.695571408594333</v>
      </c>
      <c r="IH29" s="15" cm="1">
        <f t="array" ref="IH29">Высота_пояска+Группа1*(D_гориз*((SIN(ACOS(1-2*Z_смещение/D_гориз-2*d_верт/D_гориз))-SIN(ACOS(1-2*Z_смещение/D_гориз-d_верт/D_гориз*(1+SIN(RADIANS(IH33*360/длина_лекала_отросток))))))/2*1/SIN(RADIANS(Угол_отростка))+(d_верт/D_гориз)/2*(1-COS(RADIANS(IH33*360/длина_лекала_отросток)))*COS(RADIANS(Угол_отростка))/SIN(RADIANS(Угол_отростка))))+ Группа2*(D_гориз*((1-SIN(ACOS(1-2*Z_смещение/D_гориз-d_верт/D_гориз*(1+SIN(RADIANS(IH33*360/длина_лекала_отросток))))))/2*1/SIN(RADIANS(Угол_отростка))+(d_верт/D_гориз)/2*(1-COS(RADIANS(IH33*360/длина_лекала_отросток)))*COS(RADIANS(Угол_отростка))/SIN(RADIANS(Угол_отростка))))</f>
        <v>89.487460489136382</v>
      </c>
      <c r="II29" s="15" cm="1">
        <f t="array" ref="II29">Высота_пояска+Группа1*(D_гориз*((SIN(ACOS(1-2*Z_смещение/D_гориз-2*d_верт/D_гориз))-SIN(ACOS(1-2*Z_смещение/D_гориз-d_верт/D_гориз*(1+SIN(RADIANS(II33*360/длина_лекала_отросток))))))/2*1/SIN(RADIANS(Угол_отростка))+(d_верт/D_гориз)/2*(1-COS(RADIANS(II33*360/длина_лекала_отросток)))*COS(RADIANS(Угол_отростка))/SIN(RADIANS(Угол_отростка))))+ Группа2*(D_гориз*((1-SIN(ACOS(1-2*Z_смещение/D_гориз-d_верт/D_гориз*(1+SIN(RADIANS(II33*360/длина_лекала_отросток))))))/2*1/SIN(RADIANS(Угол_отростка))+(d_верт/D_гориз)/2*(1-COS(RADIANS(II33*360/длина_лекала_отросток)))*COS(RADIANS(Угол_отростка))/SIN(RADIANS(Угол_отростка))))</f>
        <v>90.274818678491712</v>
      </c>
      <c r="IJ29" s="15" cm="1">
        <f t="array" ref="IJ29">Высота_пояска+Группа1*(D_гориз*((SIN(ACOS(1-2*Z_смещение/D_гориз-2*d_верт/D_гориз))-SIN(ACOS(1-2*Z_смещение/D_гориз-d_верт/D_гориз*(1+SIN(RADIANS(IJ33*360/длина_лекала_отросток))))))/2*1/SIN(RADIANS(Угол_отростка))+(d_верт/D_гориз)/2*(1-COS(RADIANS(IJ33*360/длина_лекала_отросток)))*COS(RADIANS(Угол_отростка))/SIN(RADIANS(Угол_отростка))))+ Группа2*(D_гориз*((1-SIN(ACOS(1-2*Z_смещение/D_гориз-d_верт/D_гориз*(1+SIN(RADIANS(IJ33*360/длина_лекала_отросток))))))/2*1/SIN(RADIANS(Угол_отростка))+(d_верт/D_гориз)/2*(1-COS(RADIANS(IJ33*360/длина_лекала_отросток)))*COS(RADIANS(Угол_отростка))/SIN(RADIANS(Угол_отростка))))</f>
        <v>91.056735257445268</v>
      </c>
      <c r="IK29" s="15" cm="1">
        <f t="array" ref="IK29">Высота_пояска+Группа1*(D_гориз*((SIN(ACOS(1-2*Z_смещение/D_гориз-2*d_верт/D_гориз))-SIN(ACOS(1-2*Z_смещение/D_гориз-d_верт/D_гориз*(1+SIN(RADIANS(IK33*360/длина_лекала_отросток))))))/2*1/SIN(RADIANS(Угол_отростка))+(d_верт/D_гориз)/2*(1-COS(RADIANS(IK33*360/длина_лекала_отросток)))*COS(RADIANS(Угол_отростка))/SIN(RADIANS(Угол_отростка))))+ Группа2*(D_гориз*((1-SIN(ACOS(1-2*Z_смещение/D_гориз-d_верт/D_гориз*(1+SIN(RADIANS(IK33*360/длина_лекала_отросток))))))/2*1/SIN(RADIANS(Угол_отростка))+(d_верт/D_гориз)/2*(1-COS(RADIANS(IK33*360/длина_лекала_отросток)))*COS(RADIANS(Угол_отростка))/SIN(RADIANS(Угол_отростка))))</f>
        <v>91.832249980742262</v>
      </c>
      <c r="IL29" s="15" cm="1">
        <f t="array" ref="IL29">Высота_пояска+Группа1*(D_гориз*((SIN(ACOS(1-2*Z_смещение/D_гориз-2*d_верт/D_гориз))-SIN(ACOS(1-2*Z_смещение/D_гориз-d_верт/D_гориз*(1+SIN(RADIANS(IL33*360/длина_лекала_отросток))))))/2*1/SIN(RADIANS(Угол_отростка))+(d_верт/D_гориз)/2*(1-COS(RADIANS(IL33*360/длина_лекала_отросток)))*COS(RADIANS(Угол_отростка))/SIN(RADIANS(Угол_отростка))))+ Группа2*(D_гориз*((1-SIN(ACOS(1-2*Z_смещение/D_гориз-d_верт/D_гориз*(1+SIN(RADIANS(IL33*360/длина_лекала_отросток))))))/2*1/SIN(RADIANS(Угол_отростка))+(d_верт/D_гориз)/2*(1-COS(RADIANS(IL33*360/длина_лекала_отросток)))*COS(RADIANS(Угол_отростка))/SIN(RADIANS(Угол_отростка))))</f>
        <v>92.600350584094656</v>
      </c>
      <c r="IM29" s="15" cm="1">
        <f t="array" ref="IM29">Высота_пояска+Группа1*(D_гориз*((SIN(ACOS(1-2*Z_смещение/D_гориз-2*d_верт/D_гориз))-SIN(ACOS(1-2*Z_смещение/D_гориз-d_верт/D_гориз*(1+SIN(RADIANS(IM33*360/длина_лекала_отросток))))))/2*1/SIN(RADIANS(Угол_отростка))+(d_верт/D_гориз)/2*(1-COS(RADIANS(IM33*360/длина_лекала_отросток)))*COS(RADIANS(Угол_отростка))/SIN(RADIANS(Угол_отростка))))+ Группа2*(D_гориз*((1-SIN(ACOS(1-2*Z_смещение/D_гориз-d_верт/D_гориз*(1+SIN(RADIANS(IM33*360/длина_лекала_отросток))))))/2*1/SIN(RADIANS(Угол_отростка))+(d_верт/D_гориз)/2*(1-COS(RADIANS(IM33*360/длина_лекала_отросток)))*COS(RADIANS(Угол_отростка))/SIN(RADIANS(Угол_отростка))))</f>
        <v>93.35997034969256</v>
      </c>
      <c r="IN29" s="15" cm="1">
        <f t="array" ref="IN29">Высота_пояска+Группа1*(D_гориз*((SIN(ACOS(1-2*Z_смещение/D_гориз-2*d_верт/D_гориз))-SIN(ACOS(1-2*Z_смещение/D_гориз-d_верт/D_гориз*(1+SIN(RADIANS(IN33*360/длина_лекала_отросток))))))/2*1/SIN(RADIANS(Угол_отростка))+(d_верт/D_гориз)/2*(1-COS(RADIANS(IN33*360/длина_лекала_отросток)))*COS(RADIANS(Угол_отростка))/SIN(RADIANS(Угол_отростка))))+ Группа2*(D_гориз*((1-SIN(ACOS(1-2*Z_смещение/D_гориз-d_верт/D_гориз*(1+SIN(RADIANS(IN33*360/длина_лекала_отросток))))))/2*1/SIN(RADIANS(Угол_отростка))+(d_верт/D_гориз)/2*(1-COS(RADIANS(IN33*360/длина_лекала_отросток)))*COS(RADIANS(Угол_отростка))/SIN(RADIANS(Угол_отростка))))</f>
        <v>94.109985791950663</v>
      </c>
      <c r="IO29" s="15" cm="1">
        <f t="array" ref="IO29">Высота_пояска+Группа1*(D_гориз*((SIN(ACOS(1-2*Z_смещение/D_гориз-2*d_верт/D_гориз))-SIN(ACOS(1-2*Z_смещение/D_гориз-d_верт/D_гориз*(1+SIN(RADIANS(IO33*360/длина_лекала_отросток))))))/2*1/SIN(RADIANS(Угол_отростка))+(d_верт/D_гориз)/2*(1-COS(RADIANS(IO33*360/длина_лекала_отросток)))*COS(RADIANS(Угол_отростка))/SIN(RADIANS(Угол_отростка))))+ Группа2*(D_гориз*((1-SIN(ACOS(1-2*Z_смещение/D_гориз-d_верт/D_гориз*(1+SIN(RADIANS(IO33*360/длина_лекала_отросток))))))/2*1/SIN(RADIANS(Угол_отростка))+(d_верт/D_гориз)/2*(1-COS(RADIANS(IO33*360/длина_лекала_отросток)))*COS(RADIANS(Угол_отростка))/SIN(RADIANS(Угол_отростка))))</f>
        <v>94.849214540104384</v>
      </c>
      <c r="IP29" s="15" cm="1">
        <f t="array" ref="IP29">Высота_пояска+Группа1*(D_гориз*((SIN(ACOS(1-2*Z_смещение/D_гориз-2*d_верт/D_гориз))-SIN(ACOS(1-2*Z_смещение/D_гориз-d_верт/D_гориз*(1+SIN(RADIANS(IP33*360/длина_лекала_отросток))))))/2*1/SIN(RADIANS(Угол_отростка))+(d_верт/D_гориз)/2*(1-COS(RADIANS(IP33*360/длина_лекала_отросток)))*COS(RADIANS(Угол_отростка))/SIN(RADIANS(Угол_отростка))))+ Группа2*(D_гориз*((1-SIN(ACOS(1-2*Z_смещение/D_гориз-d_верт/D_гориз*(1+SIN(RADIANS(IP33*360/длина_лекала_отросток))))))/2*1/SIN(RADIANS(Угол_отростка))+(d_верт/D_гориз)/2*(1-COS(RADIANS(IP33*360/длина_лекала_отросток)))*COS(RADIANS(Угол_отростка))/SIN(RADIANS(Угол_отростка))))</f>
        <v>95.576413511231465</v>
      </c>
      <c r="IQ29" s="15" cm="1">
        <f t="array" ref="IQ29">Высота_пояска+Группа1*(D_гориз*((SIN(ACOS(1-2*Z_смещение/D_гориз-2*d_верт/D_гориз))-SIN(ACOS(1-2*Z_смещение/D_гориз-d_верт/D_гориз*(1+SIN(RADIANS(IQ33*360/длина_лекала_отросток))))))/2*1/SIN(RADIANS(Угол_отростка))+(d_верт/D_гориз)/2*(1-COS(RADIANS(IQ33*360/длина_лекала_отросток)))*COS(RADIANS(Угол_отростка))/SIN(RADIANS(Угол_отростка))))+ Группа2*(D_гориз*((1-SIN(ACOS(1-2*Z_смещение/D_гориз-d_верт/D_гориз*(1+SIN(RADIANS(IQ33*360/длина_лекала_отросток))))))/2*1/SIN(RADIANS(Угол_отростка))+(d_верт/D_гориз)/2*(1-COS(RADIANS(IQ33*360/длина_лекала_отросток)))*COS(RADIANS(Угол_отростка))/SIN(RADIANS(Угол_отростка))))</f>
        <v>96.290277486228263</v>
      </c>
      <c r="IR29" s="15" cm="1">
        <f t="array" ref="IR29">Высота_пояска+Группа1*(D_гориз*((SIN(ACOS(1-2*Z_смещение/D_гориз-2*d_верт/D_гориз))-SIN(ACOS(1-2*Z_смещение/D_гориз-d_верт/D_гориз*(1+SIN(RADIANS(IR33*360/длина_лекала_отросток))))))/2*1/SIN(RADIANS(Угол_отростка))+(d_верт/D_гориз)/2*(1-COS(RADIANS(IR33*360/длина_лекала_отросток)))*COS(RADIANS(Угол_отростка))/SIN(RADIANS(Угол_отростка))))+ Группа2*(D_гориз*((1-SIN(ACOS(1-2*Z_смещение/D_гориз-d_верт/D_гориз*(1+SIN(RADIANS(IR33*360/длина_лекала_отросток))))))/2*1/SIN(RADIANS(Угол_отростка))+(d_верт/D_гориз)/2*(1-COS(RADIANS(IR33*360/длина_лекала_отросток)))*COS(RADIANS(Угол_отростка))/SIN(RADIANS(Угол_отростка))))</f>
        <v>96.989438221920523</v>
      </c>
      <c r="IS29" s="15" cm="1">
        <f t="array" ref="IS29">Высота_пояска+Группа1*(D_гориз*((SIN(ACOS(1-2*Z_смещение/D_гориз-2*d_верт/D_гориз))-SIN(ACOS(1-2*Z_смещение/D_гориз-d_верт/D_гориз*(1+SIN(RADIANS(IS33*360/длина_лекала_отросток))))))/2*1/SIN(RADIANS(Угол_отростка))+(d_верт/D_гориз)/2*(1-COS(RADIANS(IS33*360/длина_лекала_отросток)))*COS(RADIANS(Угол_отростка))/SIN(RADIANS(Угол_отростка))))+ Группа2*(D_гориз*((1-SIN(ACOS(1-2*Z_смещение/D_гориз-d_верт/D_гориз*(1+SIN(RADIANS(IS33*360/длина_лекала_отросток))))))/2*1/SIN(RADIANS(Угол_отростка))+(d_верт/D_гориз)/2*(1-COS(RADIANS(IS33*360/длина_лекала_отросток)))*COS(RADIANS(Угол_отростка))/SIN(RADIANS(Угол_отростка))))</f>
        <v>97.672464254292549</v>
      </c>
      <c r="IT29" s="15" cm="1">
        <f t="array" ref="IT29">Высота_пояска+Группа1*(D_гориз*((SIN(ACOS(1-2*Z_смещение/D_гориз-2*d_верт/D_гориз))-SIN(ACOS(1-2*Z_смещение/D_гориз-d_верт/D_гориз*(1+SIN(RADIANS(IT33*360/длина_лекала_отросток))))))/2*1/SIN(RADIANS(Угол_отростка))+(d_верт/D_гориз)/2*(1-COS(RADIANS(IT33*360/длина_лекала_отросток)))*COS(RADIANS(Угол_отростка))/SIN(RADIANS(Угол_отростка))))+ Группа2*(D_гориз*((1-SIN(ACOS(1-2*Z_смещение/D_гориз-d_верт/D_гориз*(1+SIN(RADIANS(IT33*360/длина_лекала_отросток))))))/2*1/SIN(RADIANS(Угол_отростка))+(d_верт/D_гориз)/2*(1-COS(RADIANS(IT33*360/длина_лекала_отросток)))*COS(RADIANS(Угол_отростка))/SIN(RADIANS(Угол_отростка))))</f>
        <v>98.337861569899644</v>
      </c>
      <c r="IU29" s="15" cm="1">
        <f t="array" ref="IU29">Высота_пояска+Группа1*(D_гориз*((SIN(ACOS(1-2*Z_смещение/D_гориз-2*d_верт/D_гориз))-SIN(ACOS(1-2*Z_смещение/D_гориз-d_верт/D_гориз*(1+SIN(RADIANS(IU33*360/длина_лекала_отросток))))))/2*1/SIN(RADIANS(Угол_отростка))+(d_верт/D_гориз)/2*(1-COS(RADIANS(IU33*360/длина_лекала_отросток)))*COS(RADIANS(Угол_отростка))/SIN(RADIANS(Угол_отростка))))+ Группа2*(D_гориз*((1-SIN(ACOS(1-2*Z_смещение/D_гориз-d_верт/D_гориз*(1+SIN(RADIANS(IU33*360/длина_лекала_отросток))))))/2*1/SIN(RADIANS(Угол_отростка))+(d_верт/D_гориз)/2*(1-COS(RADIANS(IU33*360/длина_лекала_отросток)))*COS(RADIANS(Угол_отростка))/SIN(RADIANS(Угол_отростка))))</f>
        <v>98.984075343563703</v>
      </c>
      <c r="IV29" s="15" cm="1">
        <f t="array" ref="IV29">Высота_пояска+Группа1*(D_гориз*((SIN(ACOS(1-2*Z_смещение/D_гориз-2*d_верт/D_гориз))-SIN(ACOS(1-2*Z_смещение/D_гориз-d_верт/D_гориз*(1+SIN(RADIANS(IV33*360/длина_лекала_отросток))))))/2*1/SIN(RADIANS(Угол_отростка))+(d_верт/D_гориз)/2*(1-COS(RADIANS(IV33*360/длина_лекала_отросток)))*COS(RADIANS(Угол_отростка))/SIN(RADIANS(Угол_отростка))))+ Группа2*(D_гориз*((1-SIN(ACOS(1-2*Z_смещение/D_гориз-d_верт/D_гориз*(1+SIN(RADIANS(IV33*360/длина_лекала_отросток))))))/2*1/SIN(RADIANS(Угол_отростка))+(d_верт/D_гориз)/2*(1-COS(RADIANS(IV33*360/длина_лекала_отросток)))*COS(RADIANS(Угол_отростка))/SIN(RADIANS(Угол_отростка))))</f>
        <v>99.60949295863378</v>
      </c>
      <c r="IW29" s="15" cm="1">
        <f t="array" ref="IW29">Высота_пояска+Группа1*(D_гориз*((SIN(ACOS(1-2*Z_смещение/D_гориз-2*d_верт/D_гориз))-SIN(ACOS(1-2*Z_смещение/D_гориз-d_верт/D_гориз*(1+SIN(RADIANS(IW33*360/длина_лекала_отросток))))))/2*1/SIN(RADIANS(Угол_отростка))+(d_верт/D_гориз)/2*(1-COS(RADIANS(IW33*360/длина_лекала_отросток)))*COS(RADIANS(Угол_отростка))/SIN(RADIANS(Угол_отростка))))+ Группа2*(D_гориз*((1-SIN(ACOS(1-2*Z_смещение/D_гориз-d_верт/D_гориз*(1+SIN(RADIANS(IW33*360/длина_лекала_отросток))))))/2*1/SIN(RADIANS(Угол_отростка))+(d_верт/D_гориз)/2*(1-COS(RADIANS(IW33*360/длина_лекала_отросток)))*COS(RADIANS(Угол_отростка))/SIN(RADIANS(Угол_отростка))))</f>
        <v>100.21244853903352</v>
      </c>
      <c r="IX29" s="15" cm="1">
        <f t="array" ref="IX29">Высота_пояска+Группа1*(D_гориз*((SIN(ACOS(1-2*Z_смещение/D_гориз-2*d_верт/D_гориз))-SIN(ACOS(1-2*Z_смещение/D_гориз-d_верт/D_гориз*(1+SIN(RADIANS(IX33*360/длина_лекала_отросток))))))/2*1/SIN(RADIANS(Угол_отростка))+(d_верт/D_гориз)/2*(1-COS(RADIANS(IX33*360/длина_лекала_отросток)))*COS(RADIANS(Угол_отростка))/SIN(RADIANS(Угол_отростка))))+ Группа2*(D_гориз*((1-SIN(ACOS(1-2*Z_смещение/D_гориз-d_верт/D_гориз*(1+SIN(RADIANS(IX33*360/длина_лекала_отросток))))))/2*1/SIN(RADIANS(Угол_отростка))+(d_верт/D_гориз)/2*(1-COS(RADIANS(IX33*360/длина_лекала_отросток)))*COS(RADIANS(Угол_отростка))/SIN(RADIANS(Угол_отростка))))</f>
        <v>100.79122922705449</v>
      </c>
      <c r="IY29" s="15" cm="1">
        <f t="array" ref="IY29">Высота_пояска+Группа1*(D_гориз*((SIN(ACOS(1-2*Z_смещение/D_гориз-2*d_верт/D_гориз))-SIN(ACOS(1-2*Z_смещение/D_гориз-d_верт/D_гориз*(1+SIN(RADIANS(IY33*360/длина_лекала_отросток))))))/2*1/SIN(RADIANS(Угол_отростка))+(d_верт/D_гориз)/2*(1-COS(RADIANS(IY33*360/длина_лекала_отросток)))*COS(RADIANS(Угол_отростка))/SIN(RADIANS(Угол_отростка))))+ Группа2*(D_гориз*((1-SIN(ACOS(1-2*Z_смещение/D_гориз-d_верт/D_гориз*(1+SIN(RADIANS(IY33*360/длина_лекала_отросток))))))/2*1/SIN(RADIANS(Угол_отростка))+(d_верт/D_гориз)/2*(1-COS(RADIANS(IY33*360/длина_лекала_отросток)))*COS(RADIANS(Угол_отростка))/SIN(RADIANS(Угол_отростка))))</f>
        <v>101.34408343389487</v>
      </c>
      <c r="IZ29" s="15" cm="1">
        <f t="array" ref="IZ29">Высота_пояска+Группа1*(D_гориз*((SIN(ACOS(1-2*Z_смещение/D_гориз-2*d_верт/D_гориз))-SIN(ACOS(1-2*Z_смещение/D_гориз-d_верт/D_гориз*(1+SIN(RADIANS(IZ33*360/длина_лекала_отросток))))))/2*1/SIN(RADIANS(Угол_отростка))+(d_верт/D_гориз)/2*(1-COS(RADIANS(IZ33*360/длина_лекала_отросток)))*COS(RADIANS(Угол_отростка))/SIN(RADIANS(Угол_отростка))))+ Группа2*(D_гориз*((1-SIN(ACOS(1-2*Z_смещение/D_гориз-d_верт/D_гориз*(1+SIN(RADIANS(IZ33*360/длина_лекала_отросток))))))/2*1/SIN(RADIANS(Угол_отростка))+(d_верт/D_гориз)/2*(1-COS(RADIANS(IZ33*360/длина_лекала_отросток)))*COS(RADIANS(Угол_отростка))/SIN(RADIANS(Угол_отростка))))</f>
        <v>101.86923126744472</v>
      </c>
      <c r="JA29" s="15" cm="1">
        <f t="array" ref="JA29">Высота_пояска+Группа1*(D_гориз*((SIN(ACOS(1-2*Z_смещение/D_гориз-2*d_верт/D_гориз))-SIN(ACOS(1-2*Z_смещение/D_гориз-d_верт/D_гориз*(1+SIN(RADIANS(JA33*360/длина_лекала_отросток))))))/2*1/SIN(RADIANS(Угол_отростка))+(d_верт/D_гориз)/2*(1-COS(RADIANS(JA33*360/длина_лекала_отросток)))*COS(RADIANS(Угол_отростка))/SIN(RADIANS(Угол_отростка))))+ Группа2*(D_гориз*((1-SIN(ACOS(1-2*Z_смещение/D_гориз-d_верт/D_гориз*(1+SIN(RADIANS(JA33*360/длина_лекала_отросток))))))/2*1/SIN(RADIANS(Угол_отростка))+(d_верт/D_гориз)/2*(1-COS(RADIANS(JA33*360/длина_лекала_отросток)))*COS(RADIANS(Угол_отростка))/SIN(RADIANS(Угол_отростка))))</f>
        <v>102.36487729988274</v>
      </c>
      <c r="JB29" s="15" cm="1">
        <f t="array" ref="JB29">Высота_пояска+Группа1*(D_гориз*((SIN(ACOS(1-2*Z_смещение/D_гориз-2*d_верт/D_гориз))-SIN(ACOS(1-2*Z_смещение/D_гориз-d_верт/D_гориз*(1+SIN(RADIANS(JB33*360/длина_лекала_отросток))))))/2*1/SIN(RADIANS(Угол_отростка))+(d_верт/D_гориз)/2*(1-COS(RADIANS(JB33*360/длина_лекала_отросток)))*COS(RADIANS(Угол_отростка))/SIN(RADIANS(Угол_отростка))))+ Группа2*(D_гориз*((1-SIN(ACOS(1-2*Z_смещение/D_гориз-d_верт/D_гориз*(1+SIN(RADIANS(JB33*360/длина_лекала_отросток))))))/2*1/SIN(RADIANS(Угол_отростка))+(d_верт/D_гориз)/2*(1-COS(RADIANS(JB33*360/длина_лекала_отросток)))*COS(RADIANS(Угол_отростка))/SIN(RADIANS(Угол_отростка))))</f>
        <v>102.8292257728159</v>
      </c>
      <c r="JC29" s="15" cm="1">
        <f t="array" ref="JC29">Высота_пояска+Группа1*(D_гориз*((SIN(ACOS(1-2*Z_смещение/D_гориз-2*d_верт/D_гориз))-SIN(ACOS(1-2*Z_смещение/D_гориз-d_верт/D_гориз*(1+SIN(RADIANS(JC33*360/длина_лекала_отросток))))))/2*1/SIN(RADIANS(Угол_отростка))+(d_верт/D_гориз)/2*(1-COS(RADIANS(JC33*360/длина_лекала_отросток)))*COS(RADIANS(Угол_отростка))/SIN(RADIANS(Угол_отростка))))+ Группа2*(D_гориз*((1-SIN(ACOS(1-2*Z_смещение/D_гориз-d_верт/D_гориз*(1+SIN(RADIANS(JC33*360/длина_лекала_отросток))))))/2*1/SIN(RADIANS(Угол_отростка))+(d_верт/D_гориз)/2*(1-COS(RADIANS(JC33*360/длина_лекала_отросток)))*COS(RADIANS(Угол_отростка))/SIN(RADIANS(Угол_отростка))))</f>
        <v>103.2604982475833</v>
      </c>
      <c r="JD29" s="15" cm="1">
        <f t="array" ref="JD29">Высота_пояска+Группа1*(D_гориз*((SIN(ACOS(1-2*Z_смещение/D_гориз-2*d_верт/D_гориз))-SIN(ACOS(1-2*Z_смещение/D_гориз-d_верт/D_гориз*(1+SIN(RADIANS(JD33*360/длина_лекала_отросток))))))/2*1/SIN(RADIANS(Угол_отростка))+(d_верт/D_гориз)/2*(1-COS(RADIANS(JD33*360/длина_лекала_отросток)))*COS(RADIANS(Угол_отростка))/SIN(RADIANS(Угол_отростка))))+ Группа2*(D_гориз*((1-SIN(ACOS(1-2*Z_смещение/D_гориз-d_верт/D_гориз*(1+SIN(RADIANS(JD33*360/длина_лекала_отросток))))))/2*1/SIN(RADIANS(Угол_отростка))+(d_верт/D_гориз)/2*(1-COS(RADIANS(JD33*360/длина_лекала_отросток)))*COS(RADIANS(Угол_отростка))/SIN(RADIANS(Угол_отростка))))</f>
        <v>103.65695359247017</v>
      </c>
      <c r="JE29" s="15" cm="1">
        <f t="array" ref="JE29">Высота_пояска+Группа1*(D_гориз*((SIN(ACOS(1-2*Z_смещение/D_гориз-2*d_верт/D_гориз))-SIN(ACOS(1-2*Z_смещение/D_гориз-d_верт/D_гориз*(1+SIN(RADIANS(JE33*360/длина_лекала_отросток))))))/2*1/SIN(RADIANS(Угол_отростка))+(d_верт/D_гориз)/2*(1-COS(RADIANS(JE33*360/длина_лекала_отросток)))*COS(RADIANS(Угол_отростка))/SIN(RADIANS(Угол_отростка))))+ Группа2*(D_гориз*((1-SIN(ACOS(1-2*Z_смещение/D_гориз-d_верт/D_гориз*(1+SIN(RADIANS(JE33*360/длина_лекала_отросток))))))/2*1/SIN(RADIANS(Угол_отростка))+(d_верт/D_гориз)/2*(1-COS(RADIANS(JE33*360/длина_лекала_отросток)))*COS(RADIANS(Угол_отростка))/SIN(RADIANS(Угол_отростка))))</f>
        <v>104.01691005917891</v>
      </c>
      <c r="JF29" s="15" cm="1">
        <f t="array" ref="JF29">Высота_пояска+Группа1*(D_гориз*((SIN(ACOS(1-2*Z_смещение/D_гориз-2*d_верт/D_гориз))-SIN(ACOS(1-2*Z_смещение/D_гориз-d_верт/D_гориз*(1+SIN(RADIANS(JF33*360/длина_лекала_отросток))))))/2*1/SIN(RADIANS(Угол_отростка))+(d_верт/D_гориз)/2*(1-COS(RADIANS(JF33*360/длина_лекала_отросток)))*COS(RADIANS(Угол_отростка))/SIN(RADIANS(Угол_отростка))))+ Группа2*(D_гориз*((1-SIN(ACOS(1-2*Z_смещение/D_гориз-d_верт/D_гориз*(1+SIN(RADIANS(JF33*360/длина_лекала_отросток))))))/2*1/SIN(RADIANS(Угол_отростка))+(d_верт/D_гориз)/2*(1-COS(RADIANS(JF33*360/длина_лекала_отросток)))*COS(RADIANS(Угол_отростка))/SIN(RADIANS(Угол_отростка))))</f>
        <v>104.33876904372784</v>
      </c>
      <c r="JG29" s="15" cm="1">
        <f t="array" ref="JG29">Высота_пояска+Группа1*(D_гориз*((SIN(ACOS(1-2*Z_смещение/D_гориз-2*d_верт/D_гориз))-SIN(ACOS(1-2*Z_смещение/D_гориз-d_верт/D_гориз*(1+SIN(RADIANS(JG33*360/длина_лекала_отросток))))))/2*1/SIN(RADIANS(Угол_отростка))+(d_верт/D_гориз)/2*(1-COS(RADIANS(JG33*360/длина_лекала_отросток)))*COS(RADIANS(Угол_отростка))/SIN(RADIANS(Угол_отростка))))+ Группа2*(D_гориз*((1-SIN(ACOS(1-2*Z_смещение/D_гориз-d_верт/D_гориз*(1+SIN(RADIANS(JG33*360/длина_лекала_отросток))))))/2*1/SIN(RADIANS(Угол_отростка))+(d_верт/D_гориз)/2*(1-COS(RADIANS(JG33*360/длина_лекала_отросток)))*COS(RADIANS(Угол_отростка))/SIN(RADIANS(Угол_отростка))))</f>
        <v>104.62103996169958</v>
      </c>
      <c r="JH29" s="15" cm="1">
        <f t="array" ref="JH29">Высота_пояска+Группа1*(D_гориз*((SIN(ACOS(1-2*Z_смещение/D_гориз-2*d_верт/D_гориз))-SIN(ACOS(1-2*Z_смещение/D_гориз-d_верт/D_гориз*(1+SIN(RADIANS(JH33*360/длина_лекала_отросток))))))/2*1/SIN(RADIANS(Угол_отростка))+(d_верт/D_гориз)/2*(1-COS(RADIANS(JH33*360/длина_лекала_отросток)))*COS(RADIANS(Угол_отростка))/SIN(RADIANS(Угол_отростка))))+ Группа2*(D_гориз*((1-SIN(ACOS(1-2*Z_смещение/D_гориз-d_верт/D_гориз*(1+SIN(RADIANS(JH33*360/длина_лекала_отросток))))))/2*1/SIN(RADIANS(Угол_отростка))+(d_верт/D_гориз)/2*(1-COS(RADIANS(JH33*360/длина_лекала_отросток)))*COS(RADIANS(Угол_отростка))/SIN(RADIANS(Угол_отростка))))</f>
        <v>104.86236550803767</v>
      </c>
      <c r="JI29" s="15" cm="1">
        <f t="array" ref="JI29">Высота_пояска+Группа1*(D_гориз*((SIN(ACOS(1-2*Z_смещение/D_гориз-2*d_верт/D_гориз))-SIN(ACOS(1-2*Z_смещение/D_гориз-d_верт/D_гориз*(1+SIN(RADIANS(JI33*360/длина_лекала_отросток))))))/2*1/SIN(RADIANS(Угол_отростка))+(d_верт/D_гориз)/2*(1-COS(RADIANS(JI33*360/длина_лекала_отросток)))*COS(RADIANS(Угол_отростка))/SIN(RADIANS(Угол_отростка))))+ Группа2*(D_гориз*((1-SIN(ACOS(1-2*Z_смещение/D_гориз-d_верт/D_гориз*(1+SIN(RADIANS(JI33*360/длина_лекала_отросток))))))/2*1/SIN(RADIANS(Угол_отростка))+(d_верт/D_гориз)/2*(1-COS(RADIANS(JI33*360/длина_лекала_отросток)))*COS(RADIANS(Угол_отростка))/SIN(RADIANS(Угол_отростка))))</f>
        <v>105.06154643408311</v>
      </c>
      <c r="JJ29" s="15" cm="1">
        <f t="array" ref="JJ29">Высота_пояска+Группа1*(D_гориз*((SIN(ACOS(1-2*Z_смещение/D_гориз-2*d_верт/D_гориз))-SIN(ACOS(1-2*Z_смещение/D_гориз-d_верт/D_гориз*(1+SIN(RADIANS(JJ33*360/длина_лекала_отросток))))))/2*1/SIN(RADIANS(Угол_отростка))+(d_верт/D_гориз)/2*(1-COS(RADIANS(JJ33*360/длина_лекала_отросток)))*COS(RADIANS(Угол_отростка))/SIN(RADIANS(Угол_отростка))))+ Группа2*(D_гориз*((1-SIN(ACOS(1-2*Z_смещение/D_гориз-d_верт/D_гориз*(1+SIN(RADIANS(JJ33*360/длина_лекала_отросток))))))/2*1/SIN(RADIANS(Угол_отростка))+(d_верт/D_гориз)/2*(1-COS(RADIANS(JJ33*360/длина_лекала_отросток)))*COS(RADIANS(Угол_отростка))/SIN(RADIANS(Угол_отростка))))</f>
        <v>105.21756487736283</v>
      </c>
      <c r="JK29" s="15" cm="1">
        <f t="array" ref="JK29">Высота_пояска+Группа1*(D_гориз*((SIN(ACOS(1-2*Z_смещение/D_гориз-2*d_верт/D_гориз))-SIN(ACOS(1-2*Z_смещение/D_гориз-d_верт/D_гориз*(1+SIN(RADIANS(JK33*360/длина_лекала_отросток))))))/2*1/SIN(RADIANS(Угол_отростка))+(d_верт/D_гориз)/2*(1-COS(RADIANS(JK33*360/длина_лекала_отросток)))*COS(RADIANS(Угол_отростка))/SIN(RADIANS(Угол_отростка))))+ Группа2*(D_гориз*((1-SIN(ACOS(1-2*Z_смещение/D_гориз-d_верт/D_гориз*(1+SIN(RADIANS(JK33*360/длина_лекала_отросток))))))/2*1/SIN(RADIANS(Угол_отростка))+(d_верт/D_гориз)/2*(1-COS(RADIANS(JK33*360/длина_лекала_отросток)))*COS(RADIANS(Угол_отростка))/SIN(RADIANS(Угол_отростка))))</f>
        <v>105.32960523990621</v>
      </c>
      <c r="JL29" s="15" cm="1">
        <f t="array" ref="JL29">Высота_пояска+Группа1*(D_гориз*((SIN(ACOS(1-2*Z_смещение/D_гориз-2*d_верт/D_гориз))-SIN(ACOS(1-2*Z_смещение/D_гориз-d_верт/D_гориз*(1+SIN(RADIANS(JL33*360/длина_лекала_отросток))))))/2*1/SIN(RADIANS(Угол_отростка))+(d_верт/D_гориз)/2*(1-COS(RADIANS(JL33*360/длина_лекала_отросток)))*COS(RADIANS(Угол_отростка))/SIN(RADIANS(Угол_отростка))))+ Группа2*(D_гориз*((1-SIN(ACOS(1-2*Z_смещение/D_гориз-d_верт/D_гориз*(1+SIN(RADIANS(JL33*360/длина_лекала_отросток))))))/2*1/SIN(RADIANS(Угол_отростка))+(d_верт/D_гориз)/2*(1-COS(RADIANS(JL33*360/длина_лекала_отросток)))*COS(RADIANS(Угол_отростка))/SIN(RADIANS(Угол_отростка))))</f>
        <v>105.39707164177545</v>
      </c>
      <c r="JM29" s="15" cm="1">
        <f t="array" ref="JM29">Высота_пояска+Группа1*(D_гориз*((SIN(ACOS(1-2*Z_смещение/D_гориз-2*d_верт/D_гориз))-SIN(ACOS(1-2*Z_смещение/D_гориз-d_верт/D_гориз*(1+SIN(RADIANS(JM33*360/длина_лекала_отросток))))))/2*1/SIN(RADIANS(Угол_отростка))+(d_верт/D_гориз)/2*(1-COS(RADIANS(JM33*360/длина_лекала_отросток)))*COS(RADIANS(Угол_отростка))/SIN(RADIANS(Угол_отростка))))+ Группа2*(D_гориз*((1-SIN(ACOS(1-2*Z_смещение/D_гориз-d_верт/D_гориз*(1+SIN(RADIANS(JM33*360/длина_лекала_отросток))))))/2*1/SIN(RADIANS(Угол_отростка))+(d_верт/D_гориз)/2*(1-COS(RADIANS(JM33*360/длина_лекала_отросток)))*COS(RADIANS(Угол_отростка))/SIN(RADIANS(Угол_отростка))))</f>
        <v>105.41960108450192</v>
      </c>
      <c r="JN29" s="15" cm="1">
        <f t="array" ref="JN29">Высота_пояска+Группа1*(D_гориз*((SIN(ACOS(1-2*Z_смещение/D_гориз-2*d_верт/D_гориз))-SIN(ACOS(1-2*Z_смещение/D_гориз-d_верт/D_гориз*(1+SIN(RADIANS(JN33*360/длина_лекала_отросток))))))/2*1/SIN(RADIANS(Угол_отростка))+(d_верт/D_гориз)/2*(1-COS(RADIANS(JN33*360/длина_лекала_отросток)))*COS(RADIANS(Угол_отростка))/SIN(RADIANS(Угол_отростка))))+ Группа2*(D_гориз*((1-SIN(ACOS(1-2*Z_смещение/D_гориз-d_верт/D_гориз*(1+SIN(RADIANS(JN33*360/длина_лекала_отросток))))))/2*1/SIN(RADIANS(Угол_отростка))+(d_верт/D_гориз)/2*(1-COS(RADIANS(JN33*360/длина_лекала_отросток)))*COS(RADIANS(Угол_отростка))/SIN(RADIANS(Угол_отростка))))</f>
        <v>105.39707164177545</v>
      </c>
      <c r="JO29" s="15" cm="1">
        <f t="array" ref="JO29">Высота_пояска+Группа1*(D_гориз*((SIN(ACOS(1-2*Z_смещение/D_гориз-2*d_верт/D_гориз))-SIN(ACOS(1-2*Z_смещение/D_гориз-d_верт/D_гориз*(1+SIN(RADIANS(JO33*360/длина_лекала_отросток))))))/2*1/SIN(RADIANS(Угол_отростка))+(d_верт/D_гориз)/2*(1-COS(RADIANS(JO33*360/длина_лекала_отросток)))*COS(RADIANS(Угол_отростка))/SIN(RADIANS(Угол_отростка))))+ Группа2*(D_гориз*((1-SIN(ACOS(1-2*Z_смещение/D_гориз-d_верт/D_гориз*(1+SIN(RADIANS(JO33*360/длина_лекала_отросток))))))/2*1/SIN(RADIANS(Угол_отростка))+(d_верт/D_гориз)/2*(1-COS(RADIANS(JO33*360/длина_лекала_отросток)))*COS(RADIANS(Угол_отростка))/SIN(RADIANS(Угол_отростка))))</f>
        <v>105.32960523990621</v>
      </c>
      <c r="JP29" s="15" cm="1">
        <f t="array" ref="JP29">Высота_пояска+Группа1*(D_гориз*((SIN(ACOS(1-2*Z_смещение/D_гориз-2*d_верт/D_гориз))-SIN(ACOS(1-2*Z_смещение/D_гориз-d_верт/D_гориз*(1+SIN(RADIANS(JP33*360/длина_лекала_отросток))))))/2*1/SIN(RADIANS(Угол_отростка))+(d_верт/D_гориз)/2*(1-COS(RADIANS(JP33*360/длина_лекала_отросток)))*COS(RADIANS(Угол_отростка))/SIN(RADIANS(Угол_отростка))))+ Группа2*(D_гориз*((1-SIN(ACOS(1-2*Z_смещение/D_гориз-d_верт/D_гориз*(1+SIN(RADIANS(JP33*360/длина_лекала_отросток))))))/2*1/SIN(RADIANS(Угол_отростка))+(d_верт/D_гориз)/2*(1-COS(RADIANS(JP33*360/длина_лекала_отросток)))*COS(RADIANS(Угол_отростка))/SIN(RADIANS(Угол_отростка))))</f>
        <v>105.21756487736286</v>
      </c>
      <c r="JQ29" s="15" cm="1">
        <f t="array" ref="JQ29">Высота_пояска+Группа1*(D_гориз*((SIN(ACOS(1-2*Z_смещение/D_гориз-2*d_верт/D_гориз))-SIN(ACOS(1-2*Z_смещение/D_гориз-d_верт/D_гориз*(1+SIN(RADIANS(JQ33*360/длина_лекала_отросток))))))/2*1/SIN(RADIANS(Угол_отростка))+(d_верт/D_гориз)/2*(1-COS(RADIANS(JQ33*360/длина_лекала_отросток)))*COS(RADIANS(Угол_отростка))/SIN(RADIANS(Угол_отростка))))+ Группа2*(D_гориз*((1-SIN(ACOS(1-2*Z_смещение/D_гориз-d_верт/D_гориз*(1+SIN(RADIANS(JQ33*360/длина_лекала_отросток))))))/2*1/SIN(RADIANS(Угол_отростка))+(d_верт/D_гориз)/2*(1-COS(RADIANS(JQ33*360/длина_лекала_отросток)))*COS(RADIANS(Угол_отростка))/SIN(RADIANS(Угол_отростка))))</f>
        <v>105.06154643408314</v>
      </c>
      <c r="JR29" s="15" cm="1">
        <f t="array" ref="JR29">Высота_пояска+Группа1*(D_гориз*((SIN(ACOS(1-2*Z_смещение/D_гориз-2*d_верт/D_гориз))-SIN(ACOS(1-2*Z_смещение/D_гориз-d_верт/D_гориз*(1+SIN(RADIANS(JR33*360/длина_лекала_отросток))))))/2*1/SIN(RADIANS(Угол_отростка))+(d_верт/D_гориз)/2*(1-COS(RADIANS(JR33*360/длина_лекала_отросток)))*COS(RADIANS(Угол_отростка))/SIN(RADIANS(Угол_отростка))))+ Группа2*(D_гориз*((1-SIN(ACOS(1-2*Z_смещение/D_гориз-d_верт/D_гориз*(1+SIN(RADIANS(JR33*360/длина_лекала_отросток))))))/2*1/SIN(RADIANS(Угол_отростка))+(d_верт/D_гориз)/2*(1-COS(RADIANS(JR33*360/длина_лекала_отросток)))*COS(RADIANS(Угол_отростка))/SIN(RADIANS(Угол_отростка))))</f>
        <v>104.86236550803767</v>
      </c>
      <c r="JS29" s="15" cm="1">
        <f t="array" ref="JS29">Высота_пояска+Группа1*(D_гориз*((SIN(ACOS(1-2*Z_смещение/D_гориз-2*d_верт/D_гориз))-SIN(ACOS(1-2*Z_смещение/D_гориз-d_верт/D_гориз*(1+SIN(RADIANS(JS33*360/длина_лекала_отросток))))))/2*1/SIN(RADIANS(Угол_отростка))+(d_верт/D_гориз)/2*(1-COS(RADIANS(JS33*360/длина_лекала_отросток)))*COS(RADIANS(Угол_отростка))/SIN(RADIANS(Угол_отростка))))+ Группа2*(D_гориз*((1-SIN(ACOS(1-2*Z_смещение/D_гориз-d_верт/D_гориз*(1+SIN(RADIANS(JS33*360/длина_лекала_отросток))))))/2*1/SIN(RADIANS(Угол_отростка))+(d_верт/D_гориз)/2*(1-COS(RADIANS(JS33*360/длина_лекала_отросток)))*COS(RADIANS(Угол_отростка))/SIN(RADIANS(Угол_отростка))))</f>
        <v>104.62103996169958</v>
      </c>
      <c r="JT29" s="15" cm="1">
        <f t="array" ref="JT29">Высота_пояска+Группа1*(D_гориз*((SIN(ACOS(1-2*Z_смещение/D_гориз-2*d_верт/D_гориз))-SIN(ACOS(1-2*Z_смещение/D_гориз-d_верт/D_гориз*(1+SIN(RADIANS(JT33*360/длина_лекала_отросток))))))/2*1/SIN(RADIANS(Угол_отростка))+(d_верт/D_гориз)/2*(1-COS(RADIANS(JT33*360/длина_лекала_отросток)))*COS(RADIANS(Угол_отростка))/SIN(RADIANS(Угол_отростка))))+ Группа2*(D_гориз*((1-SIN(ACOS(1-2*Z_смещение/D_гориз-d_верт/D_гориз*(1+SIN(RADIANS(JT33*360/длина_лекала_отросток))))))/2*1/SIN(RADIANS(Угол_отростка))+(d_верт/D_гориз)/2*(1-COS(RADIANS(JT33*360/длина_лекала_отросток)))*COS(RADIANS(Угол_отростка))/SIN(RADIANS(Угол_отростка))))</f>
        <v>104.33876904372782</v>
      </c>
      <c r="JU29" s="15" cm="1">
        <f t="array" ref="JU29">Высота_пояска+Группа1*(D_гориз*((SIN(ACOS(1-2*Z_смещение/D_гориз-2*d_верт/D_гориз))-SIN(ACOS(1-2*Z_смещение/D_гориз-d_верт/D_гориз*(1+SIN(RADIANS(JU33*360/длина_лекала_отросток))))))/2*1/SIN(RADIANS(Угол_отростка))+(d_верт/D_гориз)/2*(1-COS(RADIANS(JU33*360/длина_лекала_отросток)))*COS(RADIANS(Угол_отростка))/SIN(RADIANS(Угол_отростка))))+ Группа2*(D_гориз*((1-SIN(ACOS(1-2*Z_смещение/D_гориз-d_верт/D_гориз*(1+SIN(RADIANS(JU33*360/длина_лекала_отросток))))))/2*1/SIN(RADIANS(Угол_отростка))+(d_верт/D_гориз)/2*(1-COS(RADIANS(JU33*360/длина_лекала_отросток)))*COS(RADIANS(Угол_отростка))/SIN(RADIANS(Угол_отростка))))</f>
        <v>104.01691005917891</v>
      </c>
      <c r="JV29" s="15" cm="1">
        <f t="array" ref="JV29">Высота_пояска+Группа1*(D_гориз*((SIN(ACOS(1-2*Z_смещение/D_гориз-2*d_верт/D_гориз))-SIN(ACOS(1-2*Z_смещение/D_гориз-d_верт/D_гориз*(1+SIN(RADIANS(JV33*360/длина_лекала_отросток))))))/2*1/SIN(RADIANS(Угол_отростка))+(d_верт/D_гориз)/2*(1-COS(RADIANS(JV33*360/длина_лекала_отросток)))*COS(RADIANS(Угол_отростка))/SIN(RADIANS(Угол_отростка))))+ Группа2*(D_гориз*((1-SIN(ACOS(1-2*Z_смещение/D_гориз-d_верт/D_гориз*(1+SIN(RADIANS(JV33*360/длина_лекала_отросток))))))/2*1/SIN(RADIANS(Угол_отростка))+(d_верт/D_гориз)/2*(1-COS(RADIANS(JV33*360/длина_лекала_отросток)))*COS(RADIANS(Угол_отростка))/SIN(RADIANS(Угол_отростка))))</f>
        <v>103.6569535924702</v>
      </c>
      <c r="JW29" s="15" cm="1">
        <f t="array" ref="JW29">Высота_пояска+Группа1*(D_гориз*((SIN(ACOS(1-2*Z_смещение/D_гориз-2*d_верт/D_гориз))-SIN(ACOS(1-2*Z_смещение/D_гориз-d_верт/D_гориз*(1+SIN(RADIANS(JW33*360/длина_лекала_отросток))))))/2*1/SIN(RADIANS(Угол_отростка))+(d_верт/D_гориз)/2*(1-COS(RADIANS(JW33*360/длина_лекала_отросток)))*COS(RADIANS(Угол_отростка))/SIN(RADIANS(Угол_отростка))))+ Группа2*(D_гориз*((1-SIN(ACOS(1-2*Z_смещение/D_гориз-d_верт/D_гориз*(1+SIN(RADIANS(JW33*360/длина_лекала_отросток))))))/2*1/SIN(RADIANS(Угол_отростка))+(d_верт/D_гориз)/2*(1-COS(RADIANS(JW33*360/длина_лекала_отросток)))*COS(RADIANS(Угол_отростка))/SIN(RADIANS(Угол_отростка))))</f>
        <v>103.2604982475833</v>
      </c>
      <c r="JX29" s="15" cm="1">
        <f t="array" ref="JX29">Высота_пояска+Группа1*(D_гориз*((SIN(ACOS(1-2*Z_смещение/D_гориз-2*d_верт/D_гориз))-SIN(ACOS(1-2*Z_смещение/D_гориз-d_верт/D_гориз*(1+SIN(RADIANS(JX33*360/длина_лекала_отросток))))))/2*1/SIN(RADIANS(Угол_отростка))+(d_верт/D_гориз)/2*(1-COS(RADIANS(JX33*360/длина_лекала_отросток)))*COS(RADIANS(Угол_отростка))/SIN(RADIANS(Угол_отростка))))+ Группа2*(D_гориз*((1-SIN(ACOS(1-2*Z_смещение/D_гориз-d_верт/D_гориз*(1+SIN(RADIANS(JX33*360/длина_лекала_отросток))))))/2*1/SIN(RADIANS(Угол_отростка))+(d_верт/D_гориз)/2*(1-COS(RADIANS(JX33*360/длина_лекала_отросток)))*COS(RADIANS(Угол_отростка))/SIN(RADIANS(Угол_отростка))))</f>
        <v>102.82922577281585</v>
      </c>
      <c r="JY29" s="15" cm="1">
        <f t="array" ref="JY29">Высота_пояска+Группа1*(D_гориз*((SIN(ACOS(1-2*Z_смещение/D_гориз-2*d_верт/D_гориз))-SIN(ACOS(1-2*Z_смещение/D_гориз-d_верт/D_гориз*(1+SIN(RADIANS(JY33*360/длина_лекала_отросток))))))/2*1/SIN(RADIANS(Угол_отростка))+(d_верт/D_гориз)/2*(1-COS(RADIANS(JY33*360/длина_лекала_отросток)))*COS(RADIANS(Угол_отростка))/SIN(RADIANS(Угол_отростка))))+ Группа2*(D_гориз*((1-SIN(ACOS(1-2*Z_смещение/D_гориз-d_верт/D_гориз*(1+SIN(RADIANS(JY33*360/длина_лекала_отросток))))))/2*1/SIN(RADIANS(Угол_отростка))+(d_верт/D_гориз)/2*(1-COS(RADIANS(JY33*360/длина_лекала_отросток)))*COS(RADIANS(Угол_отростка))/SIN(RADIANS(Угол_отростка))))</f>
        <v>102.36487729988274</v>
      </c>
      <c r="JZ29" s="15" cm="1">
        <f t="array" ref="JZ29">Высота_пояска+Группа1*(D_гориз*((SIN(ACOS(1-2*Z_смещение/D_гориз-2*d_верт/D_гориз))-SIN(ACOS(1-2*Z_смещение/D_гориз-d_верт/D_гориз*(1+SIN(RADIANS(JZ33*360/длина_лекала_отросток))))))/2*1/SIN(RADIANS(Угол_отростка))+(d_верт/D_гориз)/2*(1-COS(RADIANS(JZ33*360/длина_лекала_отросток)))*COS(RADIANS(Угол_отростка))/SIN(RADIANS(Угол_отростка))))+ Группа2*(D_гориз*((1-SIN(ACOS(1-2*Z_смещение/D_гориз-d_верт/D_гориз*(1+SIN(RADIANS(JZ33*360/длина_лекала_отросток))))))/2*1/SIN(RADIANS(Угол_отростка))+(d_верт/D_гориз)/2*(1-COS(RADIANS(JZ33*360/длина_лекала_отросток)))*COS(RADIANS(Угол_отростка))/SIN(RADIANS(Угол_отростка))))</f>
        <v>101.86923126744472</v>
      </c>
      <c r="KA29" s="15" cm="1">
        <f t="array" ref="KA29">Высота_пояска+Группа1*(D_гориз*((SIN(ACOS(1-2*Z_смещение/D_гориз-2*d_верт/D_гориз))-SIN(ACOS(1-2*Z_смещение/D_гориз-d_верт/D_гориз*(1+SIN(RADIANS(KA33*360/длина_лекала_отросток))))))/2*1/SIN(RADIANS(Угол_отростка))+(d_верт/D_гориз)/2*(1-COS(RADIANS(KA33*360/длина_лекала_отросток)))*COS(RADIANS(Угол_отростка))/SIN(RADIANS(Угол_отростка))))+ Группа2*(D_гориз*((1-SIN(ACOS(1-2*Z_смещение/D_гориз-d_верт/D_гориз*(1+SIN(RADIANS(KA33*360/длина_лекала_отросток))))))/2*1/SIN(RADIANS(Угол_отростка))+(d_верт/D_гориз)/2*(1-COS(RADIANS(KA33*360/длина_лекала_отросток)))*COS(RADIANS(Угол_отростка))/SIN(RADIANS(Угол_отростка))))</f>
        <v>101.34408343389489</v>
      </c>
      <c r="KB29" s="15" cm="1">
        <f t="array" ref="KB29">Высота_пояска+Группа1*(D_гориз*((SIN(ACOS(1-2*Z_смещение/D_гориз-2*d_верт/D_гориз))-SIN(ACOS(1-2*Z_смещение/D_гориз-d_верт/D_гориз*(1+SIN(RADIANS(KB33*360/длина_лекала_отросток))))))/2*1/SIN(RADIANS(Угол_отростка))+(d_верт/D_гориз)/2*(1-COS(RADIANS(KB33*360/длина_лекала_отросток)))*COS(RADIANS(Угол_отростка))/SIN(RADIANS(Угол_отростка))))+ Группа2*(D_гориз*((1-SIN(ACOS(1-2*Z_смещение/D_гориз-d_верт/D_гориз*(1+SIN(RADIANS(KB33*360/длина_лекала_отросток))))))/2*1/SIN(RADIANS(Угол_отростка))+(d_верт/D_гориз)/2*(1-COS(RADIANS(KB33*360/длина_лекала_отросток)))*COS(RADIANS(Угол_отростка))/SIN(RADIANS(Угол_отростка))))</f>
        <v>100.79122922705452</v>
      </c>
      <c r="KC29" s="15" cm="1">
        <f t="array" ref="KC29">Высота_пояска+Группа1*(D_гориз*((SIN(ACOS(1-2*Z_смещение/D_гориз-2*d_верт/D_гориз))-SIN(ACOS(1-2*Z_смещение/D_гориз-d_верт/D_гориз*(1+SIN(RADIANS(KC33*360/длина_лекала_отросток))))))/2*1/SIN(RADIANS(Угол_отростка))+(d_верт/D_гориз)/2*(1-COS(RADIANS(KC33*360/длина_лекала_отросток)))*COS(RADIANS(Угол_отростка))/SIN(RADIANS(Угол_отростка))))+ Группа2*(D_гориз*((1-SIN(ACOS(1-2*Z_смещение/D_гориз-d_верт/D_гориз*(1+SIN(RADIANS(KC33*360/длина_лекала_отросток))))))/2*1/SIN(RADIANS(Угол_отростка))+(d_верт/D_гориз)/2*(1-COS(RADIANS(KC33*360/длина_лекала_отросток)))*COS(RADIANS(Угол_отростка))/SIN(RADIANS(Угол_отростка))))</f>
        <v>100.21244853903352</v>
      </c>
      <c r="KD29" s="15" cm="1">
        <f t="array" ref="KD29">Высота_пояска+Группа1*(D_гориз*((SIN(ACOS(1-2*Z_смещение/D_гориз-2*d_верт/D_гориз))-SIN(ACOS(1-2*Z_смещение/D_гориз-d_верт/D_гориз*(1+SIN(RADIANS(KD33*360/длина_лекала_отросток))))))/2*1/SIN(RADIANS(Угол_отростка))+(d_верт/D_гориз)/2*(1-COS(RADIANS(KD33*360/длина_лекала_отросток)))*COS(RADIANS(Угол_отростка))/SIN(RADIANS(Угол_отростка))))+ Группа2*(D_гориз*((1-SIN(ACOS(1-2*Z_смещение/D_гориз-d_верт/D_гориз*(1+SIN(RADIANS(KD33*360/длина_лекала_отросток))))))/2*1/SIN(RADIANS(Угол_отростка))+(d_верт/D_гориз)/2*(1-COS(RADIANS(KD33*360/длина_лекала_отросток)))*COS(RADIANS(Угол_отростка))/SIN(RADIANS(Угол_отростка))))</f>
        <v>99.609492958633822</v>
      </c>
      <c r="KE29" s="15" cm="1">
        <f t="array" ref="KE29">Высота_пояска+Группа1*(D_гориз*((SIN(ACOS(1-2*Z_смещение/D_гориз-2*d_верт/D_гориз))-SIN(ACOS(1-2*Z_смещение/D_гориз-d_верт/D_гориз*(1+SIN(RADIANS(KE33*360/длина_лекала_отросток))))))/2*1/SIN(RADIANS(Угол_отростка))+(d_верт/D_гориз)/2*(1-COS(RADIANS(KE33*360/длина_лекала_отросток)))*COS(RADIANS(Угол_отростка))/SIN(RADIANS(Угол_отростка))))+ Группа2*(D_гориз*((1-SIN(ACOS(1-2*Z_смещение/D_гориз-d_верт/D_гориз*(1+SIN(RADIANS(KE33*360/длина_лекала_отросток))))))/2*1/SIN(RADIANS(Угол_отростка))+(d_верт/D_гориз)/2*(1-COS(RADIANS(KE33*360/длина_лекала_отросток)))*COS(RADIANS(Угол_отростка))/SIN(RADIANS(Угол_отростка))))</f>
        <v>98.984075343563703</v>
      </c>
      <c r="KF29" s="15" cm="1">
        <f t="array" ref="KF29">Высота_пояска+Группа1*(D_гориз*((SIN(ACOS(1-2*Z_смещение/D_гориз-2*d_верт/D_гориз))-SIN(ACOS(1-2*Z_смещение/D_гориз-d_верт/D_гориз*(1+SIN(RADIANS(KF33*360/длина_лекала_отросток))))))/2*1/SIN(RADIANS(Угол_отростка))+(d_верт/D_гориз)/2*(1-COS(RADIANS(KF33*360/длина_лекала_отросток)))*COS(RADIANS(Угол_отростка))/SIN(RADIANS(Угол_отростка))))+ Группа2*(D_гориз*((1-SIN(ACOS(1-2*Z_смещение/D_гориз-d_верт/D_гориз*(1+SIN(RADIANS(KF33*360/длина_лекала_отросток))))))/2*1/SIN(RADIANS(Угол_отростка))+(d_верт/D_гориз)/2*(1-COS(RADIANS(KF33*360/длина_лекала_отросток)))*COS(RADIANS(Угол_отростка))/SIN(RADIANS(Угол_отростка))))</f>
        <v>98.337861569899644</v>
      </c>
      <c r="KG29" s="15" cm="1">
        <f t="array" ref="KG29">Высота_пояска+Группа1*(D_гориз*((SIN(ACOS(1-2*Z_смещение/D_гориз-2*d_верт/D_гориз))-SIN(ACOS(1-2*Z_смещение/D_гориз-d_верт/D_гориз*(1+SIN(RADIANS(KG33*360/длина_лекала_отросток))))))/2*1/SIN(RADIANS(Угол_отростка))+(d_верт/D_гориз)/2*(1-COS(RADIANS(KG33*360/длина_лекала_отросток)))*COS(RADIANS(Угол_отростка))/SIN(RADIANS(Угол_отростка))))+ Группа2*(D_гориз*((1-SIN(ACOS(1-2*Z_смещение/D_гориз-d_верт/D_гориз*(1+SIN(RADIANS(KG33*360/длина_лекала_отросток))))))/2*1/SIN(RADIANS(Угол_отростка))+(d_верт/D_гориз)/2*(1-COS(RADIANS(KG33*360/длина_лекала_отросток)))*COS(RADIANS(Угол_отростка))/SIN(RADIANS(Угол_отростка))))</f>
        <v>97.672464254292549</v>
      </c>
      <c r="KH29" s="15" cm="1">
        <f t="array" ref="KH29">Высота_пояска+Группа1*(D_гориз*((SIN(ACOS(1-2*Z_смещение/D_гориз-2*d_верт/D_гориз))-SIN(ACOS(1-2*Z_смещение/D_гориз-d_верт/D_гориз*(1+SIN(RADIANS(KH33*360/длина_лекала_отросток))))))/2*1/SIN(RADIANS(Угол_отростка))+(d_верт/D_гориз)/2*(1-COS(RADIANS(KH33*360/длина_лекала_отросток)))*COS(RADIANS(Угол_отростка))/SIN(RADIANS(Угол_отростка))))+ Группа2*(D_гориз*((1-SIN(ACOS(1-2*Z_смещение/D_гориз-d_верт/D_гориз*(1+SIN(RADIANS(KH33*360/длина_лекала_отросток))))))/2*1/SIN(RADIANS(Угол_отростка))+(d_верт/D_гориз)/2*(1-COS(RADIANS(KH33*360/длина_лекала_отросток)))*COS(RADIANS(Угол_отростка))/SIN(RADIANS(Угол_отростка))))</f>
        <v>96.989438221920551</v>
      </c>
      <c r="KI29" s="15" cm="1">
        <f t="array" ref="KI29">Высота_пояска+Группа1*(D_гориз*((SIN(ACOS(1-2*Z_смещение/D_гориз-2*d_верт/D_гориз))-SIN(ACOS(1-2*Z_смещение/D_гориз-d_верт/D_гориз*(1+SIN(RADIANS(KI33*360/длина_лекала_отросток))))))/2*1/SIN(RADIANS(Угол_отростка))+(d_верт/D_гориз)/2*(1-COS(RADIANS(KI33*360/длина_лекала_отросток)))*COS(RADIANS(Угол_отростка))/SIN(RADIANS(Угол_отростка))))+ Группа2*(D_гориз*((1-SIN(ACOS(1-2*Z_смещение/D_гориз-d_верт/D_гориз*(1+SIN(RADIANS(KI33*360/длина_лекала_отросток))))))/2*1/SIN(RADIANS(Угол_отростка))+(d_верт/D_гориз)/2*(1-COS(RADIANS(KI33*360/длина_лекала_отросток)))*COS(RADIANS(Угол_отростка))/SIN(RADIANS(Угол_отростка))))</f>
        <v>96.290277486228277</v>
      </c>
      <c r="KJ29" s="15" cm="1">
        <f t="array" ref="KJ29">Высота_пояска+Группа1*(D_гориз*((SIN(ACOS(1-2*Z_смещение/D_гориз-2*d_верт/D_гориз))-SIN(ACOS(1-2*Z_смещение/D_гориз-d_верт/D_гориз*(1+SIN(RADIANS(KJ33*360/длина_лекала_отросток))))))/2*1/SIN(RADIANS(Угол_отростка))+(d_верт/D_гориз)/2*(1-COS(RADIANS(KJ33*360/длина_лекала_отросток)))*COS(RADIANS(Угол_отростка))/SIN(RADIANS(Угол_отростка))))+ Группа2*(D_гориз*((1-SIN(ACOS(1-2*Z_смещение/D_гориз-d_верт/D_гориз*(1+SIN(RADIANS(KJ33*360/длина_лекала_отросток))))))/2*1/SIN(RADIANS(Угол_отростка))+(d_верт/D_гориз)/2*(1-COS(RADIANS(KJ33*360/длина_лекала_отросток)))*COS(RADIANS(Угол_отростка))/SIN(RADIANS(Угол_отростка))))</f>
        <v>95.576413511231436</v>
      </c>
      <c r="KK29" s="15" cm="1">
        <f t="array" ref="KK29">Высота_пояска+Группа1*(D_гориз*((SIN(ACOS(1-2*Z_смещение/D_гориз-2*d_верт/D_гориз))-SIN(ACOS(1-2*Z_смещение/D_гориз-d_верт/D_гориз*(1+SIN(RADIANS(KK33*360/длина_лекала_отросток))))))/2*1/SIN(RADIANS(Угол_отростка))+(d_верт/D_гориз)/2*(1-COS(RADIANS(KK33*360/длина_лекала_отросток)))*COS(RADIANS(Угол_отростка))/SIN(RADIANS(Угол_отростка))))+ Группа2*(D_гориз*((1-SIN(ACOS(1-2*Z_смещение/D_гориз-d_верт/D_гориз*(1+SIN(RADIANS(KK33*360/длина_лекала_отросток))))))/2*1/SIN(RADIANS(Угол_отростка))+(d_верт/D_гориз)/2*(1-COS(RADIANS(KK33*360/длина_лекала_отросток)))*COS(RADIANS(Угол_отростка))/SIN(RADIANS(Угол_отростка))))</f>
        <v>94.849214540104384</v>
      </c>
      <c r="KL29" s="15" cm="1">
        <f t="array" ref="KL29">Высота_пояска+Группа1*(D_гориз*((SIN(ACOS(1-2*Z_смещение/D_гориз-2*d_верт/D_гориз))-SIN(ACOS(1-2*Z_смещение/D_гориз-d_верт/D_гориз*(1+SIN(RADIANS(KL33*360/длина_лекала_отросток))))))/2*1/SIN(RADIANS(Угол_отростка))+(d_верт/D_гориз)/2*(1-COS(RADIANS(KL33*360/длина_лекала_отросток)))*COS(RADIANS(Угол_отростка))/SIN(RADIANS(Угол_отростка))))+ Группа2*(D_гориз*((1-SIN(ACOS(1-2*Z_смещение/D_гориз-d_верт/D_гориз*(1+SIN(RADIANS(KL33*360/длина_лекала_отросток))))))/2*1/SIN(RADIANS(Угол_отростка))+(d_верт/D_гориз)/2*(1-COS(RADIANS(KL33*360/длина_лекала_отросток)))*COS(RADIANS(Угол_отростка))/SIN(RADIANS(Угол_отростка))))</f>
        <v>94.109985791950606</v>
      </c>
      <c r="KM29" s="15" cm="1">
        <f t="array" ref="KM29">Высота_пояска+Группа1*(D_гориз*((SIN(ACOS(1-2*Z_смещение/D_гориз-2*d_верт/D_гориз))-SIN(ACOS(1-2*Z_смещение/D_гориз-d_верт/D_гориз*(1+SIN(RADIANS(KM33*360/длина_лекала_отросток))))))/2*1/SIN(RADIANS(Угол_отростка))+(d_верт/D_гориз)/2*(1-COS(RADIANS(KM33*360/длина_лекала_отросток)))*COS(RADIANS(Угол_отростка))/SIN(RADIANS(Угол_отростка))))+ Группа2*(D_гориз*((1-SIN(ACOS(1-2*Z_смещение/D_гориз-d_верт/D_гориз*(1+SIN(RADIANS(KM33*360/длина_лекала_отросток))))))/2*1/SIN(RADIANS(Угол_отростка))+(d_верт/D_гориз)/2*(1-COS(RADIANS(KM33*360/длина_лекала_отросток)))*COS(RADIANS(Угол_отростка))/SIN(RADIANS(Угол_отростка))))</f>
        <v>93.359970349692531</v>
      </c>
      <c r="KN29" s="15" cm="1">
        <f t="array" ref="KN29">Высота_пояска+Группа1*(D_гориз*((SIN(ACOS(1-2*Z_смещение/D_гориз-2*d_верт/D_гориз))-SIN(ACOS(1-2*Z_смещение/D_гориз-d_верт/D_гориз*(1+SIN(RADIANS(KN33*360/длина_лекала_отросток))))))/2*1/SIN(RADIANS(Угол_отростка))+(d_верт/D_гориз)/2*(1-COS(RADIANS(KN33*360/длина_лекала_отросток)))*COS(RADIANS(Угол_отростка))/SIN(RADIANS(Угол_отростка))))+ Группа2*(D_гориз*((1-SIN(ACOS(1-2*Z_смещение/D_гориз-d_верт/D_гориз*(1+SIN(RADIANS(KN33*360/длина_лекала_отросток))))))/2*1/SIN(RADIANS(Угол_отростка))+(d_верт/D_гориз)/2*(1-COS(RADIANS(KN33*360/длина_лекала_отросток)))*COS(RADIANS(Угол_отростка))/SIN(RADIANS(Угол_отростка))))</f>
        <v>92.600350584094684</v>
      </c>
      <c r="KO29" s="15" cm="1">
        <f t="array" ref="KO29">Высота_пояска+Группа1*(D_гориз*((SIN(ACOS(1-2*Z_смещение/D_гориз-2*d_верт/D_гориз))-SIN(ACOS(1-2*Z_смещение/D_гориз-d_верт/D_гориз*(1+SIN(RADIANS(KO33*360/длина_лекала_отросток))))))/2*1/SIN(RADIANS(Угол_отростка))+(d_верт/D_гориз)/2*(1-COS(RADIANS(KO33*360/длина_лекала_отросток)))*COS(RADIANS(Угол_отростка))/SIN(RADIANS(Угол_отростка))))+ Группа2*(D_гориз*((1-SIN(ACOS(1-2*Z_смещение/D_гориз-d_верт/D_гориз*(1+SIN(RADIANS(KO33*360/длина_лекала_отросток))))))/2*1/SIN(RADIANS(Угол_отростка))+(d_верт/D_гориз)/2*(1-COS(RADIANS(KO33*360/длина_лекала_отросток)))*COS(RADIANS(Угол_отростка))/SIN(RADIANS(Угол_отростка))))</f>
        <v>91.832249980742262</v>
      </c>
      <c r="KP29" s="15" cm="1">
        <f t="array" ref="KP29">Высота_пояска+Группа1*(D_гориз*((SIN(ACOS(1-2*Z_смещение/D_гориз-2*d_верт/D_гориз))-SIN(ACOS(1-2*Z_смещение/D_гориз-d_верт/D_гориз*(1+SIN(RADIANS(KP33*360/длина_лекала_отросток))))))/2*1/SIN(RADIANS(Угол_отростка))+(d_верт/D_гориз)/2*(1-COS(RADIANS(KP33*360/длина_лекала_отросток)))*COS(RADIANS(Угол_отростка))/SIN(RADIANS(Угол_отростка))))+ Группа2*(D_гориз*((1-SIN(ACOS(1-2*Z_смещение/D_гориз-d_верт/D_гориз*(1+SIN(RADIANS(KP33*360/длина_лекала_отросток))))))/2*1/SIN(RADIANS(Угол_отростка))+(d_верт/D_гориз)/2*(1-COS(RADIANS(KP33*360/длина_лекала_отросток)))*COS(RADIANS(Угол_отростка))/SIN(RADIANS(Угол_отростка))))</f>
        <v>91.056735257445183</v>
      </c>
      <c r="KQ29" s="15" cm="1">
        <f t="array" ref="KQ29">Высота_пояска+Группа1*(D_гориз*((SIN(ACOS(1-2*Z_смещение/D_гориз-2*d_верт/D_гориз))-SIN(ACOS(1-2*Z_смещение/D_гориз-d_верт/D_гориз*(1+SIN(RADIANS(KQ33*360/длина_лекала_отросток))))))/2*1/SIN(RADIANS(Угол_отростка))+(d_верт/D_гориз)/2*(1-COS(RADIANS(KQ33*360/длина_лекала_отросток)))*COS(RADIANS(Угол_отростка))/SIN(RADIANS(Угол_отростка))))+ Группа2*(D_гориз*((1-SIN(ACOS(1-2*Z_смещение/D_гориз-d_верт/D_гориз*(1+SIN(RADIANS(KQ33*360/длина_лекала_отросток))))))/2*1/SIN(RADIANS(Угол_отростка))+(d_верт/D_гориз)/2*(1-COS(RADIANS(KQ33*360/длина_лекала_отросток)))*COS(RADIANS(Угол_отростка))/SIN(RADIANS(Угол_отростка))))</f>
        <v>90.274818678491698</v>
      </c>
      <c r="KR29" s="15" cm="1">
        <f t="array" ref="KR29">Высота_пояска+Группа1*(D_гориз*((SIN(ACOS(1-2*Z_смещение/D_гориз-2*d_верт/D_гориз))-SIN(ACOS(1-2*Z_смещение/D_гориз-d_верт/D_гориз*(1+SIN(RADIANS(KR33*360/длина_лекала_отросток))))))/2*1/SIN(RADIANS(Угол_отростка))+(d_верт/D_гориз)/2*(1-COS(RADIANS(KR33*360/длина_лекала_отросток)))*COS(RADIANS(Угол_отростка))/SIN(RADIANS(Угол_отростка))))+ Группа2*(D_гориз*((1-SIN(ACOS(1-2*Z_смещение/D_гориз-d_верт/D_гориз*(1+SIN(RADIANS(KR33*360/длина_лекала_отросток))))))/2*1/SIN(RADIANS(Угол_отростка))+(d_верт/D_гориз)/2*(1-COS(RADIANS(KR33*360/длина_лекала_отросток)))*COS(RADIANS(Угол_отростка))/SIN(RADIANS(Угол_отростка))))</f>
        <v>89.487460489136396</v>
      </c>
      <c r="KS29" s="15" cm="1">
        <f t="array" ref="KS29">Высота_пояска+Группа1*(D_гориз*((SIN(ACOS(1-2*Z_смещение/D_гориз-2*d_верт/D_гориз))-SIN(ACOS(1-2*Z_смещение/D_гориз-d_верт/D_гориз*(1+SIN(RADIANS(KS33*360/длина_лекала_отросток))))))/2*1/SIN(RADIANS(Угол_отростка))+(d_верт/D_гориз)/2*(1-COS(RADIANS(KS33*360/длина_лекала_отросток)))*COS(RADIANS(Угол_отростка))/SIN(RADIANS(Угол_отростка))))+ Группа2*(D_гориз*((1-SIN(ACOS(1-2*Z_смещение/D_гориз-d_верт/D_гориз*(1+SIN(RADIANS(KS33*360/длина_лекала_отросток))))))/2*1/SIN(RADIANS(Угол_отростка))+(d_верт/D_гориз)/2*(1-COS(RADIANS(KS33*360/длина_лекала_отросток)))*COS(RADIANS(Угол_отростка))/SIN(RADIANS(Угол_отростка))))</f>
        <v>88.695571408594361</v>
      </c>
      <c r="KT29" s="15" cm="1">
        <f t="array" ref="KT29">Высота_пояска+Группа1*(D_гориз*((SIN(ACOS(1-2*Z_смещение/D_гориз-2*d_верт/D_гориз))-SIN(ACOS(1-2*Z_смещение/D_гориз-d_верт/D_гориз*(1+SIN(RADIANS(KT33*360/длина_лекала_отросток))))))/2*1/SIN(RADIANS(Угол_отростка))+(d_верт/D_гориз)/2*(1-COS(RADIANS(KT33*360/длина_лекала_отросток)))*COS(RADIANS(Угол_отростка))/SIN(RADIANS(Угол_отростка))))+ Группа2*(D_гориз*((1-SIN(ACOS(1-2*Z_смещение/D_гориз-d_верт/D_гориз*(1+SIN(RADIANS(KT33*360/длина_лекала_отросток))))))/2*1/SIN(RADIANS(Угол_отростка))+(d_верт/D_гориз)/2*(1-COS(RADIANS(KT33*360/длина_лекала_отросток)))*COS(RADIANS(Угол_отростка))/SIN(RADIANS(Угол_отростка))))</f>
        <v>87.900015132641329</v>
      </c>
      <c r="KU29" s="15" cm="1">
        <f t="array" ref="KU29">Высота_пояска+Группа1*(D_гориз*((SIN(ACOS(1-2*Z_смещение/D_гориз-2*d_верт/D_гориз))-SIN(ACOS(1-2*Z_смещение/D_гориз-d_верт/D_гориз*(1+SIN(RADIANS(KU33*360/длина_лекала_отросток))))))/2*1/SIN(RADIANS(Угол_отростка))+(d_верт/D_гориз)/2*(1-COS(RADIANS(KU33*360/длина_лекала_отросток)))*COS(RADIANS(Угол_отростка))/SIN(RADIANS(Угол_отростка))))+ Группа2*(D_гориз*((1-SIN(ACOS(1-2*Z_смещение/D_гориз-d_верт/D_гориз*(1+SIN(RADIANS(KU33*360/длина_лекала_отросток))))))/2*1/SIN(RADIANS(Угол_отростка))+(d_верт/D_гориз)/2*(1-COS(RADIANS(KU33*360/длина_лекала_отросток)))*COS(RADIANS(Угол_отростка))/SIN(RADIANS(Угол_отростка))))</f>
        <v>87.10161080782413</v>
      </c>
      <c r="KV29" s="15" cm="1">
        <f t="array" ref="KV29">Высота_пояска+Группа1*(D_гориз*((SIN(ACOS(1-2*Z_смещение/D_гориз-2*d_верт/D_гориз))-SIN(ACOS(1-2*Z_смещение/D_гориз-d_верт/D_гориз*(1+SIN(RADIANS(KV33*360/длина_лекала_отросток))))))/2*1/SIN(RADIANS(Угол_отростка))+(d_верт/D_гориз)/2*(1-COS(RADIANS(KV33*360/длина_лекала_отросток)))*COS(RADIANS(Угол_отростка))/SIN(RADIANS(Угол_отростка))))+ Группа2*(D_гориз*((1-SIN(ACOS(1-2*Z_смещение/D_гориз-d_верт/D_гориз*(1+SIN(RADIANS(KV33*360/длина_лекала_отросток))))))/2*1/SIN(RADIANS(Угол_отростка))+(d_верт/D_гориз)/2*(1-COS(RADIANS(KV33*360/длина_лекала_отросток)))*COS(RADIANS(Угол_отростка))/SIN(RADIANS(Угол_отростка))))</f>
        <v>86.301135448420553</v>
      </c>
      <c r="KW29" s="15" cm="1">
        <f t="array" ref="KW29">Высота_пояска+Группа1*(D_гориз*((SIN(ACOS(1-2*Z_смещение/D_гориз-2*d_верт/D_гориз))-SIN(ACOS(1-2*Z_смещение/D_гориз-d_верт/D_гориз*(1+SIN(RADIANS(KW33*360/длина_лекала_отросток))))))/2*1/SIN(RADIANS(Угол_отростка))+(d_верт/D_гориз)/2*(1-COS(RADIANS(KW33*360/длина_лекала_отросток)))*COS(RADIANS(Угол_отростка))/SIN(RADIANS(Угол_отростка))))+ Группа2*(D_гориз*((1-SIN(ACOS(1-2*Z_смещение/D_гориз-d_верт/D_гориз*(1+SIN(RADIANS(KW33*360/длина_лекала_отросток))))))/2*1/SIN(RADIANS(Угол_отростка))+(d_верт/D_гориз)/2*(1-COS(RADIANS(KW33*360/длина_лекала_отросток)))*COS(RADIANS(Угол_отростка))/SIN(RADIANS(Угол_отростка))))</f>
        <v>85.499326274849892</v>
      </c>
      <c r="KX29" s="15" cm="1">
        <f t="array" ref="KX29">Высота_пояска+Группа1*(D_гориз*((SIN(ACOS(1-2*Z_смещение/D_гориз-2*d_верт/D_гориз))-SIN(ACOS(1-2*Z_смещение/D_гориз-d_верт/D_гориз*(1+SIN(RADIANS(KX33*360/длина_лекала_отросток))))))/2*1/SIN(RADIANS(Угол_отростка))+(d_верт/D_гориз)/2*(1-COS(RADIANS(KX33*360/длина_лекала_отросток)))*COS(RADIANS(Угол_отростка))/SIN(RADIANS(Угол_отростка))))+ Группа2*(D_гориз*((1-SIN(ACOS(1-2*Z_смещение/D_гориз-d_верт/D_гориз*(1+SIN(RADIANS(KX33*360/длина_лекала_отросток))))))/2*1/SIN(RADIANS(Угол_отростка))+(d_верт/D_гориз)/2*(1-COS(RADIANS(KX33*360/длина_лекала_отросток)))*COS(RADIANS(Угол_отростка))/SIN(RADIANS(Угол_отростка))))</f>
        <v>84.696882958418996</v>
      </c>
      <c r="KY29" s="15" cm="1">
        <f t="array" ref="KY29">Высота_пояска+Группа1*(D_гориз*((SIN(ACOS(1-2*Z_смещение/D_гориз-2*d_верт/D_гориз))-SIN(ACOS(1-2*Z_смещение/D_гориз-d_верт/D_гориз*(1+SIN(RADIANS(KY33*360/длина_лекала_отросток))))))/2*1/SIN(RADIANS(Угол_отростка))+(d_верт/D_гориз)/2*(1-COS(RADIANS(KY33*360/длина_лекала_отросток)))*COS(RADIANS(Угол_отростка))/SIN(RADIANS(Угол_отростка))))+ Группа2*(D_гориз*((1-SIN(ACOS(1-2*Z_смещение/D_гориз-d_верт/D_гориз*(1+SIN(RADIANS(KY33*360/длина_лекала_отросток))))))/2*1/SIN(RADIANS(Угол_отростка))+(d_верт/D_гориз)/2*(1-COS(RADIANS(KY33*360/длина_лекала_отросток)))*COS(RADIANS(Угол_отростка))/SIN(RADIANS(Угол_отростка))))</f>
        <v>83.894469762286107</v>
      </c>
      <c r="KZ29" s="15" cm="1">
        <f t="array" ref="KZ29">Высота_пояска+Группа1*(D_гориз*((SIN(ACOS(1-2*Z_смещение/D_гориз-2*d_верт/D_гориз))-SIN(ACOS(1-2*Z_смещение/D_гориз-d_верт/D_гориз*(1+SIN(RADIANS(KZ33*360/длина_лекала_отросток))))))/2*1/SIN(RADIANS(Угол_отростка))+(d_верт/D_гориз)/2*(1-COS(RADIANS(KZ33*360/длина_лекала_отросток)))*COS(RADIANS(Угол_отростка))/SIN(RADIANS(Угол_отростка))))+ Группа2*(D_гориз*((1-SIN(ACOS(1-2*Z_смещение/D_гориз-d_верт/D_гориз*(1+SIN(RADIANS(KZ33*360/длина_лекала_отросток))))))/2*1/SIN(RADIANS(Угол_отростка))+(d_верт/D_гориз)/2*(1-COS(RADIANS(KZ33*360/длина_лекала_отросток)))*COS(RADIANS(Угол_отростка))/SIN(RADIANS(Угол_отростка))))</f>
        <v>83.092717572511845</v>
      </c>
      <c r="LA29" s="15" cm="1">
        <f t="array" ref="LA29">Высота_пояска+Группа1*(D_гориз*((SIN(ACOS(1-2*Z_смещение/D_гориз-2*d_верт/D_гориз))-SIN(ACOS(1-2*Z_смещение/D_гориз-d_верт/D_гориз*(1+SIN(RADIANS(LA33*360/длина_лекала_отросток))))))/2*1/SIN(RADIANS(Угол_отростка))+(d_верт/D_гориз)/2*(1-COS(RADIANS(LA33*360/длина_лекала_отросток)))*COS(RADIANS(Угол_отростка))/SIN(RADIANS(Угол_отростка))))+ Группа2*(D_гориз*((1-SIN(ACOS(1-2*Z_смещение/D_гориз-d_верт/D_гориз*(1+SIN(RADIANS(LA33*360/длина_лекала_отросток))))))/2*1/SIN(RADIANS(Угол_отростка))+(d_верт/D_гориз)/2*(1-COS(RADIANS(LA33*360/длина_лекала_отросток)))*COS(RADIANS(Угол_отростка))/SIN(RADIANS(Угол_отростка))))</f>
        <v>82.292225816209921</v>
      </c>
      <c r="LB29" s="15" cm="1">
        <f t="array" ref="LB29">Высота_пояска+Группа1*(D_гориз*((SIN(ACOS(1-2*Z_смещение/D_гориз-2*d_верт/D_гориз))-SIN(ACOS(1-2*Z_смещение/D_гориз-d_верт/D_гориз*(1+SIN(RADIANS(LB33*360/длина_лекала_отросток))))))/2*1/SIN(RADIANS(Угол_отростка))+(d_верт/D_гориз)/2*(1-COS(RADIANS(LB33*360/длина_лекала_отросток)))*COS(RADIANS(Угол_отростка))/SIN(RADIANS(Угол_отростка))))+ Группа2*(D_гориз*((1-SIN(ACOS(1-2*Z_смещение/D_гориз-d_верт/D_гориз*(1+SIN(RADIANS(LB33*360/длина_лекала_отросток))))))/2*1/SIN(RADIANS(Угол_отростка))+(d_верт/D_гориз)/2*(1-COS(RADIANS(LB33*360/длина_лекала_отросток)))*COS(RADIANS(Угол_отростка))/SIN(RADIANS(Угол_отростка))))</f>
        <v>81.493564266243112</v>
      </c>
      <c r="LC29" s="15" cm="1">
        <f t="array" ref="LC29">Высота_пояска+Группа1*(D_гориз*((SIN(ACOS(1-2*Z_смещение/D_гориз-2*d_верт/D_гориз))-SIN(ACOS(1-2*Z_смещение/D_гориз-d_верт/D_гориз*(1+SIN(RADIANS(LC33*360/длина_лекала_отросток))))))/2*1/SIN(RADIANS(Угол_отростка))+(d_верт/D_гориз)/2*(1-COS(RADIANS(LC33*360/длина_лекала_отросток)))*COS(RADIANS(Угол_отростка))/SIN(RADIANS(Угол_отростка))))+ Группа2*(D_гориз*((1-SIN(ACOS(1-2*Z_смещение/D_гориз-d_верт/D_гориз*(1+SIN(RADIANS(LC33*360/длина_лекала_отросток))))))/2*1/SIN(RADIANS(Угол_отростка))+(d_верт/D_гориз)/2*(1-COS(RADIANS(LC33*360/длина_лекала_отросток)))*COS(RADIANS(Угол_отростка))/SIN(RADIANS(Угол_отростка))))</f>
        <v>80.69727473377209</v>
      </c>
      <c r="LD29" s="15" cm="1">
        <f t="array" ref="LD29">Высота_пояска+Группа1*(D_гориз*((SIN(ACOS(1-2*Z_смещение/D_гориз-2*d_верт/D_гориз))-SIN(ACOS(1-2*Z_смещение/D_гориз-d_верт/D_гориз*(1+SIN(RADIANS(LD33*360/длина_лекала_отросток))))))/2*1/SIN(RADIANS(Угол_отростка))+(d_верт/D_гориз)/2*(1-COS(RADIANS(LD33*360/длина_лекала_отросток)))*COS(RADIANS(Угол_отростка))/SIN(RADIANS(Угол_отростка))))+ Группа2*(D_гориз*((1-SIN(ACOS(1-2*Z_смещение/D_гориз-d_верт/D_гориз*(1+SIN(RADIANS(LD33*360/длина_лекала_отросток))))))/2*1/SIN(RADIANS(Угол_отростка))+(d_верт/D_гориз)/2*(1-COS(RADIANS(LD33*360/длина_лекала_отросток)))*COS(RADIANS(Угол_отростка))/SIN(RADIANS(Угол_отростка))))</f>
        <v>79.903872651345779</v>
      </c>
      <c r="LE29" s="15" cm="1">
        <f t="array" ref="LE29">Высота_пояска+Группа1*(D_гориз*((SIN(ACOS(1-2*Z_смещение/D_гориз-2*d_верт/D_гориз))-SIN(ACOS(1-2*Z_смещение/D_гориз-d_верт/D_гориз*(1+SIN(RADIANS(LE33*360/длина_лекала_отросток))))))/2*1/SIN(RADIANS(Угол_отростка))+(d_верт/D_гориз)/2*(1-COS(RADIANS(LE33*360/длина_лекала_отросток)))*COS(RADIANS(Угол_отростка))/SIN(RADIANS(Угол_отростка))))+ Группа2*(D_гориз*((1-SIN(ACOS(1-2*Z_смещение/D_гориз-d_верт/D_гориз*(1+SIN(RADIANS(LE33*360/длина_лекала_отросток))))))/2*1/SIN(RADIANS(Угол_отростка))+(d_верт/D_гориз)/2*(1-COS(RADIANS(LE33*360/длина_лекала_отросток)))*COS(RADIANS(Угол_отростка))/SIN(RADIANS(Угол_отростка))))</f>
        <v>79.113848550227772</v>
      </c>
      <c r="LF29" s="15" cm="1">
        <f t="array" ref="LF29">Высота_пояска+Группа1*(D_гориз*((SIN(ACOS(1-2*Z_смещение/D_гориз-2*d_верт/D_гориз))-SIN(ACOS(1-2*Z_смещение/D_гориз-d_верт/D_гориз*(1+SIN(RADIANS(LF33*360/длина_лекала_отросток))))))/2*1/SIN(RADIANS(Угол_отростка))+(d_верт/D_гориз)/2*(1-COS(RADIANS(LF33*360/длина_лекала_отросток)))*COS(RADIANS(Угол_отростка))/SIN(RADIANS(Угол_отростка))))+ Группа2*(D_гориз*((1-SIN(ACOS(1-2*Z_смещение/D_гориз-d_верт/D_гориз*(1+SIN(RADIANS(LF33*360/длина_лекала_отросток))))))/2*1/SIN(RADIANS(Угол_отростка))+(d_верт/D_гориз)/2*(1-COS(RADIANS(LF33*360/длина_лекала_отросток)))*COS(RADIANS(Угол_отростка))/SIN(RADIANS(Угол_отростка))))</f>
        <v>78.327669436348245</v>
      </c>
      <c r="LG29" s="15" cm="1">
        <f t="array" ref="LG29">Высота_пояска+Группа1*(D_гориз*((SIN(ACOS(1-2*Z_смещение/D_гориз-2*d_верт/D_гориз))-SIN(ACOS(1-2*Z_смещение/D_гориз-d_верт/D_гориз*(1+SIN(RADIANS(LG33*360/длина_лекала_отросток))))))/2*1/SIN(RADIANS(Угол_отростка))+(d_верт/D_гориз)/2*(1-COS(RADIANS(LG33*360/длина_лекала_отросток)))*COS(RADIANS(Угол_отростка))/SIN(RADIANS(Угол_отростка))))+ Группа2*(D_гориз*((1-SIN(ACOS(1-2*Z_смещение/D_гориз-d_верт/D_гориз*(1+SIN(RADIANS(LG33*360/длина_лекала_отросток))))))/2*1/SIN(RADIANS(Угол_отростка))+(d_верт/D_гориз)/2*(1-COS(RADIANS(LG33*360/длина_лекала_отросток)))*COS(RADIANS(Угол_отростка))/SIN(RADIANS(Угол_отростка))))</f>
        <v>77.545780069730029</v>
      </c>
      <c r="LH29" s="15" cm="1">
        <f t="array" ref="LH29">Высота_пояска+Группа1*(D_гориз*((SIN(ACOS(1-2*Z_смещение/D_гориз-2*d_верт/D_гориз))-SIN(ACOS(1-2*Z_смещение/D_гориз-d_верт/D_гориз*(1+SIN(RADIANS(LH33*360/длина_лекала_отросток))))))/2*1/SIN(RADIANS(Угол_отростка))+(d_верт/D_гориз)/2*(1-COS(RADIANS(LH33*360/длина_лекала_отросток)))*COS(RADIANS(Угол_отростка))/SIN(RADIANS(Угол_отростка))))+ Группа2*(D_гориз*((1-SIN(ACOS(1-2*Z_смещение/D_гориз-d_верт/D_гориз*(1+SIN(RADIANS(LH33*360/длина_лекала_отросток))))))/2*1/SIN(RADIANS(Угол_отростка))+(d_верт/D_гориз)/2*(1-COS(RADIANS(LH33*360/длина_лекала_отросток)))*COS(RADIANS(Угол_отростка))/SIN(RADIANS(Угол_отростка))))</f>
        <v>76.768604152499663</v>
      </c>
      <c r="LI29" s="15" cm="1">
        <f t="array" ref="LI29">Высота_пояска+Группа1*(D_гориз*((SIN(ACOS(1-2*Z_смещение/D_гориз-2*d_верт/D_гориз))-SIN(ACOS(1-2*Z_смещение/D_гориз-d_верт/D_гориз*(1+SIN(RADIANS(LI33*360/длина_лекала_отросток))))))/2*1/SIN(RADIANS(Угол_отростка))+(d_верт/D_гориз)/2*(1-COS(RADIANS(LI33*360/длина_лекала_отросток)))*COS(RADIANS(Угол_отростка))/SIN(RADIANS(Угол_отростка))))+ Группа2*(D_гориз*((1-SIN(ACOS(1-2*Z_смещение/D_гориз-d_верт/D_гориз*(1+SIN(RADIANS(LI33*360/длина_лекала_отросток))))))/2*1/SIN(RADIANS(Угол_отростка))+(d_верт/D_гориз)/2*(1-COS(RADIANS(LI33*360/длина_лекала_отросток)))*COS(RADIANS(Угол_отростка))/SIN(RADIANS(Угол_отростка))))</f>
        <v>75.996545430715898</v>
      </c>
      <c r="LJ29" s="15" cm="1">
        <f t="array" ref="LJ29">Высота_пояска+Группа1*(D_гориз*((SIN(ACOS(1-2*Z_смещение/D_гориз-2*d_верт/D_гориз))-SIN(ACOS(1-2*Z_смещение/D_гориз-d_верт/D_гориз*(1+SIN(RADIANS(LJ33*360/длина_лекала_отросток))))))/2*1/SIN(RADIANS(Угол_отростка))+(d_верт/D_гориз)/2*(1-COS(RADIANS(LJ33*360/длина_лекала_отросток)))*COS(RADIANS(Угол_отростка))/SIN(RADIANS(Угол_отростка))))+ Группа2*(D_гориз*((1-SIN(ACOS(1-2*Z_смещение/D_гориз-d_верт/D_гориз*(1+SIN(RADIANS(LJ33*360/длина_лекала_отросток))))))/2*1/SIN(RADIANS(Угол_отростка))+(d_верт/D_гориз)/2*(1-COS(RADIANS(LJ33*360/длина_лекала_отросток)))*COS(RADIANS(Угол_отростка))/SIN(RADIANS(Угол_отростка))))</f>
        <v>75.229988715251864</v>
      </c>
      <c r="LK29" s="15" cm="1">
        <f t="array" ref="LK29">Высота_пояска+Группа1*(D_гориз*((SIN(ACOS(1-2*Z_смещение/D_гориз-2*d_верт/D_гориз))-SIN(ACOS(1-2*Z_смещение/D_гориз-d_верт/D_гориз*(1+SIN(RADIANS(LK33*360/длина_лекала_отросток))))))/2*1/SIN(RADIANS(Угол_отростка))+(d_верт/D_гориз)/2*(1-COS(RADIANS(LK33*360/длина_лекала_отросток)))*COS(RADIANS(Угол_отростка))/SIN(RADIANS(Угол_отростка))))+ Группа2*(D_гориз*((1-SIN(ACOS(1-2*Z_смещение/D_гориз-d_верт/D_гориз*(1+SIN(RADIANS(LK33*360/длина_лекала_отросток))))))/2*1/SIN(RADIANS(Угол_отростка))+(d_верт/D_гориз)/2*(1-COS(RADIANS(LK33*360/длина_лекала_отросток)))*COS(RADIANS(Угол_отростка))/SIN(RADIANS(Угол_отростка))))</f>
        <v>74.469300826893203</v>
      </c>
      <c r="LL29" s="15" cm="1">
        <f t="array" ref="LL29">Высота_пояска+Группа1*(D_гориз*((SIN(ACOS(1-2*Z_смещение/D_гориз-2*d_верт/D_гориз))-SIN(ACOS(1-2*Z_смещение/D_гориз-d_верт/D_гориз*(1+SIN(RADIANS(LL33*360/длина_лекала_отросток))))))/2*1/SIN(RADIANS(Угол_отростка))+(d_верт/D_гориз)/2*(1-COS(RADIANS(LL33*360/длина_лекала_отросток)))*COS(RADIANS(Угол_отростка))/SIN(RADIANS(Угол_отростка))))+ Группа2*(D_гориз*((1-SIN(ACOS(1-2*Z_смещение/D_гориз-d_верт/D_гориз*(1+SIN(RADIANS(LL33*360/длина_лекала_отросток))))))/2*1/SIN(RADIANS(Угол_отростка))+(d_верт/D_гориз)/2*(1-COS(RADIANS(LL33*360/длина_лекала_отросток)))*COS(RADIANS(Угол_отростка))/SIN(RADIANS(Угол_отростка))))</f>
        <v>73.7148314706712</v>
      </c>
      <c r="LM29" s="15" cm="1">
        <f t="array" ref="LM29">Высота_пояска+Группа1*(D_гориз*((SIN(ACOS(1-2*Z_смещение/D_гориз-2*d_верт/D_гориз))-SIN(ACOS(1-2*Z_смещение/D_гориз-d_верт/D_гориз*(1+SIN(RADIANS(LM33*360/длина_лекала_отросток))))))/2*1/SIN(RADIANS(Угол_отростка))+(d_верт/D_гориз)/2*(1-COS(RADIANS(LM33*360/длина_лекала_отросток)))*COS(RADIANS(Угол_отростка))/SIN(RADIANS(Угол_отростка))))+ Группа2*(D_гориз*((1-SIN(ACOS(1-2*Z_смещение/D_гориз-d_верт/D_гориз*(1+SIN(RADIANS(LM33*360/длина_лекала_отросток))))))/2*1/SIN(RADIANS(Угол_отростка))+(d_верт/D_гориз)/2*(1-COS(RADIANS(LM33*360/длина_лекала_отросток)))*COS(RADIANS(Угол_отростка))/SIN(RADIANS(Угол_отростка))))</f>
        <v>72.966914044270538</v>
      </c>
      <c r="LN29" s="15" cm="1">
        <f t="array" ref="LN29">Высота_пояска+Группа1*(D_гориз*((SIN(ACOS(1-2*Z_смещение/D_гориз-2*d_верт/D_гориз))-SIN(ACOS(1-2*Z_смещение/D_гориз-d_верт/D_гориз*(1+SIN(RADIANS(LN33*360/длина_лекала_отросток))))))/2*1/SIN(RADIANS(Угол_отростка))+(d_верт/D_гориз)/2*(1-COS(RADIANS(LN33*360/длина_лекала_отросток)))*COS(RADIANS(Угол_отростка))/SIN(RADIANS(Угол_отростка))))+ Группа2*(D_гориз*((1-SIN(ACOS(1-2*Z_смещение/D_гориз-d_верт/D_гориз*(1+SIN(RADIANS(LN33*360/длина_лекала_отросток))))))/2*1/SIN(RADIANS(Угол_отростка))+(d_верт/D_гориз)/2*(1-COS(RADIANS(LN33*360/длина_лекала_отросток)))*COS(RADIANS(Угол_отростка))/SIN(RADIANS(Угол_отростка))))</f>
        <v>72.225866385136982</v>
      </c>
      <c r="LO29" s="15" cm="1">
        <f t="array" ref="LO29">Высота_пояска+Группа1*(D_гориз*((SIN(ACOS(1-2*Z_смещение/D_гориз-2*d_верт/D_гориз))-SIN(ACOS(1-2*Z_смещение/D_гориз-d_верт/D_гориз*(1+SIN(RADIANS(LO33*360/длина_лекала_отросток))))))/2*1/SIN(RADIANS(Угол_отростка))+(d_верт/D_гориз)/2*(1-COS(RADIANS(LO33*360/длина_лекала_отросток)))*COS(RADIANS(Угол_отростка))/SIN(RADIANS(Угол_отростка))))+ Группа2*(D_гориз*((1-SIN(ACOS(1-2*Z_смещение/D_гориз-d_верт/D_гориз*(1+SIN(RADIANS(LO33*360/длина_лекала_отросток))))))/2*1/SIN(RADIANS(Угол_отростка))+(d_верт/D_гориз)/2*(1-COS(RADIANS(LO33*360/длина_лекала_отросток)))*COS(RADIANS(Угол_отростка))/SIN(RADIANS(Угол_отростка))))</f>
        <v>71.491991460680353</v>
      </c>
      <c r="LP29" s="15" cm="1">
        <f t="array" ref="LP29">Высота_пояска+Группа1*(D_гориз*((SIN(ACOS(1-2*Z_смещение/D_гориз-2*d_верт/D_гориз))-SIN(ACOS(1-2*Z_смещение/D_гориз-d_верт/D_гориз*(1+SIN(RADIANS(LP33*360/длина_лекала_отросток))))))/2*1/SIN(RADIANS(Угол_отростка))+(d_верт/D_гориз)/2*(1-COS(RADIANS(LP33*360/длина_лекала_отросток)))*COS(RADIANS(Угол_отростка))/SIN(RADIANS(Угол_отростка))))+ Группа2*(D_гориз*((1-SIN(ACOS(1-2*Z_смещение/D_гориз-d_верт/D_гориз*(1+SIN(RADIANS(LP33*360/длина_лекала_отросток))))))/2*1/SIN(RADIANS(Угол_отростка))+(d_верт/D_гориз)/2*(1-COS(RADIANS(LP33*360/длина_лекала_отросток)))*COS(RADIANS(Угол_отростка))/SIN(RADIANS(Угол_отростка))))</f>
        <v>70.765578005726042</v>
      </c>
      <c r="LQ29" s="15" cm="1">
        <f t="array" ref="LQ29">Высота_пояска+Группа1*(D_гориз*((SIN(ACOS(1-2*Z_смещение/D_гориз-2*d_верт/D_гориз))-SIN(ACOS(1-2*Z_смещение/D_гориз-d_верт/D_гориз*(1+SIN(RADIANS(LQ33*360/длина_лекала_отросток))))))/2*1/SIN(RADIANS(Угол_отростка))+(d_верт/D_гориз)/2*(1-COS(RADIANS(LQ33*360/длина_лекала_отросток)))*COS(RADIANS(Угол_отростка))/SIN(RADIANS(Угол_отростка))))+ Группа2*(D_гориз*((1-SIN(ACOS(1-2*Z_смещение/D_гориз-d_верт/D_гориз*(1+SIN(RADIANS(LQ33*360/длина_лекала_отросток))))))/2*1/SIN(RADIANS(Угол_отростка))+(d_верт/D_гориз)/2*(1-COS(RADIANS(LQ33*360/длина_лекала_отросток)))*COS(RADIANS(Угол_отростка))/SIN(RADIANS(Угол_отростка))))</f>
        <v>70.046901111125905</v>
      </c>
      <c r="LR29" s="15" cm="1">
        <f t="array" ref="LR29">Высота_пояска+Группа1*(D_гориз*((SIN(ACOS(1-2*Z_смещение/D_гориз-2*d_верт/D_гориз))-SIN(ACOS(1-2*Z_смещение/D_гориз-d_верт/D_гориз*(1+SIN(RADIANS(LR33*360/длина_лекала_отросток))))))/2*1/SIN(RADIANS(Угол_отростка))+(d_верт/D_гориз)/2*(1-COS(RADIANS(LR33*360/длина_лекала_отросток)))*COS(RADIANS(Угол_отростка))/SIN(RADIANS(Угол_отростка))))+ Группа2*(D_гориз*((1-SIN(ACOS(1-2*Z_смещение/D_гориз-d_верт/D_гориз*(1+SIN(RADIANS(LR33*360/длина_лекала_отросток))))))/2*1/SIN(RADIANS(Угол_отростка))+(d_верт/D_гориз)/2*(1-COS(RADIANS(LR33*360/длина_лекала_отросток)))*COS(RADIANS(Угол_отростка))/SIN(RADIANS(Угол_отростка))))</f>
        <v>69.336222767194215</v>
      </c>
      <c r="LS29" s="15" cm="1">
        <f t="array" ref="LS29">Высота_пояска+Группа1*(D_гориз*((SIN(ACOS(1-2*Z_смещение/D_гориз-2*d_верт/D_гориз))-SIN(ACOS(1-2*Z_смещение/D_гориз-d_верт/D_гориз*(1+SIN(RADIANS(LS33*360/длина_лекала_отросток))))))/2*1/SIN(RADIANS(Угол_отростка))+(d_верт/D_гориз)/2*(1-COS(RADIANS(LS33*360/длина_лекала_отросток)))*COS(RADIANS(Угол_отростка))/SIN(RADIANS(Угол_отростка))))+ Группа2*(D_гориз*((1-SIN(ACOS(1-2*Z_смещение/D_гориз-d_верт/D_гориз*(1+SIN(RADIANS(LS33*360/длина_лекала_отросток))))))/2*1/SIN(RADIANS(Угол_отростка))+(d_верт/D_гориз)/2*(1-COS(RADIANS(LS33*360/длина_лекала_отросток)))*COS(RADIANS(Угол_отростка))/SIN(RADIANS(Угол_отростка))))</f>
        <v>68.633792365398847</v>
      </c>
      <c r="LT29" s="15" cm="1">
        <f t="array" ref="LT29">Высота_пояска+Группа1*(D_гориз*((SIN(ACOS(1-2*Z_смещение/D_гориз-2*d_верт/D_гориз))-SIN(ACOS(1-2*Z_смещение/D_гориз-d_верт/D_гориз*(1+SIN(RADIANS(LT33*360/длина_лекала_отросток))))))/2*1/SIN(RADIANS(Угол_отростка))+(d_верт/D_гориз)/2*(1-COS(RADIANS(LT33*360/длина_лекала_отросток)))*COS(RADIANS(Угол_отростка))/SIN(RADIANS(Угол_отростка))))+ Группа2*(D_гориз*((1-SIN(ACOS(1-2*Z_смещение/D_гориз-d_верт/D_гориз*(1+SIN(RADIANS(LT33*360/длина_лекала_отросток))))))/2*1/SIN(RADIANS(Угол_отростка))+(d_верт/D_гориз)/2*(1-COS(RADIANS(LT33*360/длина_лекала_отросток)))*COS(RADIANS(Угол_отростка))/SIN(RADIANS(Угол_отростка))))</f>
        <v>67.939847161505114</v>
      </c>
      <c r="LU29" s="15" cm="1">
        <f t="array" ref="LU29">Высота_пояска+Группа1*(D_гориз*((SIN(ACOS(1-2*Z_смещение/D_гориз-2*d_верт/D_гориз))-SIN(ACOS(1-2*Z_смещение/D_гориз-d_верт/D_гориз*(1+SIN(RADIANS(LU33*360/длина_лекала_отросток))))))/2*1/SIN(RADIANS(Угол_отростка))+(d_верт/D_гориз)/2*(1-COS(RADIANS(LU33*360/длина_лекала_отросток)))*COS(RADIANS(Угол_отростка))/SIN(RADIANS(Угол_отростка))))+ Группа2*(D_гориз*((1-SIN(ACOS(1-2*Z_смещение/D_гориз-d_верт/D_гориз*(1+SIN(RADIANS(LU33*360/длина_лекала_отросток))))))/2*1/SIN(RADIANS(Угол_отростка))+(d_верт/D_гориз)/2*(1-COS(RADIANS(LU33*360/длина_лекала_отросток)))*COS(RADIANS(Угол_отростка))/SIN(RADIANS(Угол_отростка))))</f>
        <v>67.25461270315148</v>
      </c>
      <c r="LV29" s="15" cm="1">
        <f t="array" ref="LV29">Высота_пояска+Группа1*(D_гориз*((SIN(ACOS(1-2*Z_смещение/D_гориз-2*d_верт/D_гориз))-SIN(ACOS(1-2*Z_смещение/D_гориз-d_верт/D_гориз*(1+SIN(RADIANS(LV33*360/длина_лекала_отросток))))))/2*1/SIN(RADIANS(Угол_отростка))+(d_верт/D_гориз)/2*(1-COS(RADIANS(LV33*360/длина_лекала_отросток)))*COS(RADIANS(Угол_отростка))/SIN(RADIANS(Угол_отростка))))+ Группа2*(D_гориз*((1-SIN(ACOS(1-2*Z_смещение/D_гориз-d_верт/D_гориз*(1+SIN(RADIANS(LV33*360/длина_лекала_отросток))))))/2*1/SIN(RADIANS(Угол_отростка))+(d_верт/D_гориз)/2*(1-COS(RADIANS(LV33*360/длина_лекала_отросток)))*COS(RADIANS(Угол_отростка))/SIN(RADIANS(Угол_отростка))))</f>
        <v>66.578303224625643</v>
      </c>
      <c r="LW29" s="15" cm="1">
        <f t="array" ref="LW29">Высота_пояска+Группа1*(D_гориз*((SIN(ACOS(1-2*Z_смещение/D_гориз-2*d_верт/D_гориз))-SIN(ACOS(1-2*Z_смещение/D_гориз-d_верт/D_гориз*(1+SIN(RADIANS(LW33*360/длина_лекала_отросток))))))/2*1/SIN(RADIANS(Угол_отростка))+(d_верт/D_гориз)/2*(1-COS(RADIANS(LW33*360/длина_лекала_отросток)))*COS(RADIANS(Угол_отростка))/SIN(RADIANS(Угол_отростка))))+ Группа2*(D_гориз*((1-SIN(ACOS(1-2*Z_смещение/D_гориз-d_верт/D_гориз*(1+SIN(RADIANS(LW33*360/длина_лекала_отросток))))))/2*1/SIN(RADIANS(Угол_отростка))+(d_верт/D_гориз)/2*(1-COS(RADIANS(LW33*360/длина_лекала_отросток)))*COS(RADIANS(Угол_отростка))/SIN(RADIANS(Угол_отростка))))</f>
        <v>65.911122011408906</v>
      </c>
      <c r="LX29" s="15" cm="1">
        <f t="array" ref="LX29">Высота_пояска+Группа1*(D_гориз*((SIN(ACOS(1-2*Z_смещение/D_гориз-2*d_верт/D_гориз))-SIN(ACOS(1-2*Z_смещение/D_гориз-d_верт/D_гориз*(1+SIN(RADIANS(LX33*360/длина_лекала_отросток))))))/2*1/SIN(RADIANS(Угол_отростка))+(d_верт/D_гориз)/2*(1-COS(RADIANS(LX33*360/длина_лекала_отросток)))*COS(RADIANS(Угол_отростка))/SIN(RADIANS(Угол_отростка))))+ Группа2*(D_гориз*((1-SIN(ACOS(1-2*Z_смещение/D_гориз-d_верт/D_гориз*(1+SIN(RADIANS(LX33*360/длина_лекала_отросток))))))/2*1/SIN(RADIANS(Угол_отростка))+(d_верт/D_гориз)/2*(1-COS(RADIANS(LX33*360/длина_лекала_отросток)))*COS(RADIANS(Угол_отростка))/SIN(RADIANS(Угол_отростка))))</f>
        <v>65.253261736873696</v>
      </c>
      <c r="LY29" s="15" cm="1">
        <f t="array" ref="LY29">Высота_пояска+Группа1*(D_гориз*((SIN(ACOS(1-2*Z_смещение/D_гориз-2*d_верт/D_гориз))-SIN(ACOS(1-2*Z_смещение/D_гориз-d_верт/D_гориз*(1+SIN(RADIANS(LY33*360/длина_лекала_отросток))))))/2*1/SIN(RADIANS(Угол_отростка))+(d_верт/D_гориз)/2*(1-COS(RADIANS(LY33*360/длина_лекала_отросток)))*COS(RADIANS(Угол_отростка))/SIN(RADIANS(Угол_отростка))))+ Группа2*(D_гориз*((1-SIN(ACOS(1-2*Z_смещение/D_гориз-d_верт/D_гориз*(1+SIN(RADIANS(LY33*360/длина_лекала_отросток))))))/2*1/SIN(RADIANS(Угол_отростка))+(d_верт/D_гориз)/2*(1-COS(RADIANS(LY33*360/длина_лекала_отросток)))*COS(RADIANS(Угол_отростка))/SIN(RADIANS(Угол_отростка))))</f>
        <v>64.604904773339996</v>
      </c>
      <c r="LZ29" s="15" cm="1">
        <f t="array" ref="LZ29">Высота_пояска+Группа1*(D_гориз*((SIN(ACOS(1-2*Z_смещение/D_гориз-2*d_верт/D_гориз))-SIN(ACOS(1-2*Z_смещение/D_гориз-d_верт/D_гориз*(1+SIN(RADIANS(LZ33*360/длина_лекала_отросток))))))/2*1/SIN(RADIANS(Угол_отростка))+(d_верт/D_гориз)/2*(1-COS(RADIANS(LZ33*360/длина_лекала_отросток)))*COS(RADIANS(Угол_отростка))/SIN(RADIANS(Угол_отростка))))+ Группа2*(D_гориз*((1-SIN(ACOS(1-2*Z_смещение/D_гориз-d_верт/D_гориз*(1+SIN(RADIANS(LZ33*360/длина_лекала_отросток))))))/2*1/SIN(RADIANS(Угол_отростка))+(d_верт/D_гориз)/2*(1-COS(RADIANS(LZ33*360/длина_лекала_отросток)))*COS(RADIANS(Угол_отростка))/SIN(RADIANS(Угол_отростка))))</f>
        <v>63.966223479535607</v>
      </c>
      <c r="MA29" s="15" cm="1">
        <f t="array" ref="MA29">Высота_пояска+Группа1*(D_гориз*((SIN(ACOS(1-2*Z_смещение/D_гориз-2*d_верт/D_гориз))-SIN(ACOS(1-2*Z_смещение/D_гориз-d_верт/D_гориз*(1+SIN(RADIANS(MA33*360/длина_лекала_отросток))))))/2*1/SIN(RADIANS(Угол_отростка))+(d_верт/D_гориз)/2*(1-COS(RADIANS(MA33*360/длина_лекала_отросток)))*COS(RADIANS(Угол_отростка))/SIN(RADIANS(Угол_отростка))))+ Группа2*(D_гориз*((1-SIN(ACOS(1-2*Z_смещение/D_гориз-d_верт/D_гориз*(1+SIN(RADIANS(MA33*360/длина_лекала_отросток))))))/2*1/SIN(RADIANS(Угол_отростка))+(d_верт/D_гориз)/2*(1-COS(RADIANS(MA33*360/длина_лекала_отросток)))*COS(RADIANS(Угол_отростка))/SIN(RADIANS(Угол_отростка))))</f>
        <v>63.337380466350567</v>
      </c>
      <c r="MB29" s="15" cm="1">
        <f t="array" ref="MB29">Высота_пояска+Группа1*(D_гориз*((SIN(ACOS(1-2*Z_смещение/D_гориз-2*d_верт/D_гориз))-SIN(ACOS(1-2*Z_смещение/D_гориз-d_верт/D_гориз*(1+SIN(RADIANS(MB33*360/длина_лекала_отросток))))))/2*1/SIN(RADIANS(Угол_отростка))+(d_верт/D_гориз)/2*(1-COS(RADIANS(MB33*360/длина_лекала_отросток)))*COS(RADIANS(Угол_отростка))/SIN(RADIANS(Угол_отростка))))+ Группа2*(D_гориз*((1-SIN(ACOS(1-2*Z_смещение/D_гориз-d_верт/D_гориз*(1+SIN(RADIANS(MB33*360/длина_лекала_отросток))))))/2*1/SIN(RADIANS(Угол_отростка))+(d_верт/D_гориз)/2*(1-COS(RADIANS(MB33*360/длина_лекала_отросток)))*COS(RADIANS(Угол_отростка))/SIN(RADIANS(Угол_отростка))))</f>
        <v>62.718528842637014</v>
      </c>
      <c r="MC29" s="15" cm="1">
        <f t="array" ref="MC29">Высота_пояска+Группа1*(D_гориз*((SIN(ACOS(1-2*Z_смещение/D_гориз-2*d_верт/D_гориз))-SIN(ACOS(1-2*Z_смещение/D_гориз-d_верт/D_гориз*(1+SIN(RADIANS(MC33*360/длина_лекала_отросток))))))/2*1/SIN(RADIANS(Угол_отростка))+(d_верт/D_гориз)/2*(1-COS(RADIANS(MC33*360/длина_лекала_отросток)))*COS(RADIANS(Угол_отростка))/SIN(RADIANS(Угол_отростка))))+ Группа2*(D_гориз*((1-SIN(ACOS(1-2*Z_смещение/D_гориз-d_верт/D_гориз*(1+SIN(RADIANS(MC33*360/длина_лекала_отросток))))))/2*1/SIN(RADIANS(Угол_отростка))+(d_верт/D_гориз)/2*(1-COS(RADIANS(MC33*360/длина_лекала_отросток)))*COS(RADIANS(Угол_отростка))/SIN(RADIANS(Угол_отростка))))</f>
        <v>62.109812442671767</v>
      </c>
      <c r="MD29" s="15" cm="1">
        <f t="array" ref="MD29">Высота_пояска+Группа1*(D_гориз*((SIN(ACOS(1-2*Z_смещение/D_гориз-2*d_верт/D_гориз))-SIN(ACOS(1-2*Z_смещение/D_гориз-d_верт/D_гориз*(1+SIN(RADIANS(MD33*360/длина_лекала_отросток))))))/2*1/SIN(RADIANS(Угол_отростка))+(d_верт/D_гориз)/2*(1-COS(RADIANS(MD33*360/длина_лекала_отросток)))*COS(RADIANS(Угол_отростка))/SIN(RADIANS(Угол_отростка))))+ Группа2*(D_гориз*((1-SIN(ACOS(1-2*Z_смещение/D_гориз-d_верт/D_гориз*(1+SIN(RADIANS(MD33*360/длина_лекала_отросток))))))/2*1/SIN(RADIANS(Угол_отростка))+(d_верт/D_гориз)/2*(1-COS(RADIANS(MD33*360/длина_лекала_отросток)))*COS(RADIANS(Угол_отростка))/SIN(RADIANS(Угол_отростка))))</f>
        <v>61.511366036779918</v>
      </c>
      <c r="ME29" s="15" cm="1">
        <f t="array" ref="ME29">Высота_пояска+Группа1*(D_гориз*((SIN(ACOS(1-2*Z_смещение/D_гориз-2*d_верт/D_гориз))-SIN(ACOS(1-2*Z_смещение/D_гориз-d_верт/D_гориз*(1+SIN(RADIANS(ME33*360/длина_лекала_отросток))))))/2*1/SIN(RADIANS(Угол_отростка))+(d_верт/D_гориз)/2*(1-COS(RADIANS(ME33*360/длина_лекала_отросток)))*COS(RADIANS(Угол_отростка))/SIN(RADIANS(Угол_отростка))))+ Группа2*(D_гориз*((1-SIN(ACOS(1-2*Z_смещение/D_гориз-d_верт/D_гориз*(1+SIN(RADIANS(ME33*360/длина_лекала_отросток))))))/2*1/SIN(RADIANS(Угол_отростка))+(d_верт/D_гориз)/2*(1-COS(RADIANS(ME33*360/длина_лекала_отросток)))*COS(RADIANS(Угол_отростка))/SIN(RADIANS(Угол_отростка))))</f>
        <v>60.923315526503657</v>
      </c>
      <c r="MF29" s="15" cm="1">
        <f t="array" ref="MF29">Высота_пояска+Группа1*(D_гориз*((SIN(ACOS(1-2*Z_смещение/D_гориз-2*d_верт/D_гориз))-SIN(ACOS(1-2*Z_смещение/D_гориз-d_верт/D_гориз*(1+SIN(RADIANS(MF33*360/длина_лекала_отросток))))))/2*1/SIN(RADIANS(Угол_отростка))+(d_верт/D_гориз)/2*(1-COS(RADIANS(MF33*360/длина_лекала_отросток)))*COS(RADIANS(Угол_отростка))/SIN(RADIANS(Угол_отростка))))+ Группа2*(D_гориз*((1-SIN(ACOS(1-2*Z_смещение/D_гориз-d_верт/D_гориз*(1+SIN(RADIANS(MF33*360/длина_лекала_отросток))))))/2*1/SIN(RADIANS(Угол_отростка))+(d_верт/D_гориз)/2*(1-COS(RADIANS(MF33*360/длина_лекала_отросток)))*COS(RADIANS(Угол_отростка))/SIN(RADIANS(Угол_отростка))))</f>
        <v>60.345778125598997</v>
      </c>
      <c r="MG29" s="15" cm="1">
        <f t="array" ref="MG29">Высота_пояска+Группа1*(D_гориз*((SIN(ACOS(1-2*Z_смещение/D_гориз-2*d_верт/D_гориз))-SIN(ACOS(1-2*Z_смещение/D_гориз-d_верт/D_гориз*(1+SIN(RADIANS(MG33*360/длина_лекала_отросток))))))/2*1/SIN(RADIANS(Угол_отростка))+(d_верт/D_гориз)/2*(1-COS(RADIANS(MG33*360/длина_лекала_отросток)))*COS(RADIANS(Угол_отростка))/SIN(RADIANS(Угол_отростка))))+ Группа2*(D_гориз*((1-SIN(ACOS(1-2*Z_смещение/D_гориз-d_верт/D_гориз*(1+SIN(RADIANS(MG33*360/длина_лекала_отросток))))))/2*1/SIN(RADIANS(Угол_отростка))+(d_верт/D_гориз)/2*(1-COS(RADIANS(MG33*360/длина_лекала_отросток)))*COS(RADIANS(Угол_отростка))/SIN(RADIANS(Угол_отростка))))</f>
        <v>59.778862528045217</v>
      </c>
      <c r="MH29" s="15" cm="1">
        <f t="array" ref="MH29">Высота_пояска+Группа1*(D_гориз*((SIN(ACOS(1-2*Z_смещение/D_гориз-2*d_верт/D_гориз))-SIN(ACOS(1-2*Z_смещение/D_гориз-d_верт/D_гориз*(1+SIN(RADIANS(MH33*360/длина_лекала_отросток))))))/2*1/SIN(RADIANS(Угол_отростка))+(d_верт/D_гориз)/2*(1-COS(RADIANS(MH33*360/длина_лекала_отросток)))*COS(RADIANS(Угол_отростка))/SIN(RADIANS(Угол_отростка))))+ Группа2*(D_гориз*((1-SIN(ACOS(1-2*Z_смещение/D_гориз-d_верт/D_гориз*(1+SIN(RADIANS(MH33*360/длина_лекала_отросток))))))/2*1/SIN(RADIANS(Угол_отростка))+(d_верт/D_гориз)/2*(1-COS(RADIANS(MH33*360/длина_лекала_отросток)))*COS(RADIANS(Угол_отростка))/SIN(RADIANS(Угол_отростка))))</f>
        <v>59.222669064167057</v>
      </c>
      <c r="MI29" s="15" cm="1">
        <f t="array" ref="MI29">Высота_пояска+Группа1*(D_гориз*((SIN(ACOS(1-2*Z_смещение/D_гориз-2*d_верт/D_гориз))-SIN(ACOS(1-2*Z_смещение/D_гориз-d_верт/D_гориз*(1+SIN(RADIANS(MI33*360/длина_лекала_отросток))))))/2*1/SIN(RADIANS(Угол_отростка))+(d_верт/D_гориз)/2*(1-COS(RADIANS(MI33*360/длина_лекала_отросток)))*COS(RADIANS(Угол_отростка))/SIN(RADIANS(Угол_отростка))))+ Группа2*(D_гориз*((1-SIN(ACOS(1-2*Z_смещение/D_гориз-d_верт/D_гориз*(1+SIN(RADIANS(MI33*360/длина_лекала_отросток))))))/2*1/SIN(RADIANS(Угол_отростка))+(d_верт/D_гориз)/2*(1-COS(RADIANS(MI33*360/длина_лекала_отросток)))*COS(RADIANS(Угол_отростка))/SIN(RADIANS(Угол_отростка))))</f>
        <v>58.677289845886065</v>
      </c>
      <c r="MJ29" s="15" cm="1">
        <f t="array" ref="MJ29">Высота_пояска+Группа1*(D_гориз*((SIN(ACOS(1-2*Z_смещение/D_гориз-2*d_верт/D_гориз))-SIN(ACOS(1-2*Z_смещение/D_гориз-d_верт/D_гориз*(1+SIN(RADIANS(MJ33*360/длина_лекала_отросток))))))/2*1/SIN(RADIANS(Угол_отростка))+(d_верт/D_гориз)/2*(1-COS(RADIANS(MJ33*360/длина_лекала_отросток)))*COS(RADIANS(Угол_отростка))/SIN(RADIANS(Угол_отростка))))+ Группа2*(D_гориз*((1-SIN(ACOS(1-2*Z_смещение/D_гориз-d_верт/D_гориз*(1+SIN(RADIANS(MJ33*360/длина_лекала_отросток))))))/2*1/SIN(RADIANS(Угол_отростка))+(d_верт/D_гориз)/2*(1-COS(RADIANS(MJ33*360/длина_лекала_отросток)))*COS(RADIANS(Угол_отростка))/SIN(RADIANS(Угол_отростка))))</f>
        <v>58.142808902046198</v>
      </c>
      <c r="MK29" s="15" cm="1">
        <f t="array" ref="MK29">Высота_пояска+Группа1*(D_гориз*((SIN(ACOS(1-2*Z_смещение/D_гориз-2*d_верт/D_гориз))-SIN(ACOS(1-2*Z_смещение/D_гориз-d_верт/D_гориз*(1+SIN(RADIANS(MK33*360/длина_лекала_отросток))))))/2*1/SIN(RADIANS(Угол_отростка))+(d_верт/D_гориз)/2*(1-COS(RADIANS(MK33*360/длина_лекала_отросток)))*COS(RADIANS(Угол_отростка))/SIN(RADIANS(Угол_отростка))))+ Группа2*(D_гориз*((1-SIN(ACOS(1-2*Z_смещение/D_гориз-d_верт/D_гориз*(1+SIN(RADIANS(MK33*360/длина_лекала_отросток))))))/2*1/SIN(RADIANS(Угол_отростка))+(d_верт/D_гориз)/2*(1-COS(RADIANS(MK33*360/длина_лекала_отросток)))*COS(RADIANS(Угол_отростка))/SIN(RADIANS(Угол_отростка))))</f>
        <v>57.619302304687189</v>
      </c>
      <c r="ML29" s="15" cm="1">
        <f t="array" ref="ML29">Высота_пояска+Группа1*(D_гориз*((SIN(ACOS(1-2*Z_смещение/D_гориз-2*d_верт/D_гориз))-SIN(ACOS(1-2*Z_смещение/D_гориз-d_верт/D_гориз*(1+SIN(RADIANS(ML33*360/длина_лекала_отросток))))))/2*1/SIN(RADIANS(Угол_отростка))+(d_верт/D_гориз)/2*(1-COS(RADIANS(ML33*360/длина_лекала_отросток)))*COS(RADIANS(Угол_отростка))/SIN(RADIANS(Угол_отростка))))+ Группа2*(D_гориз*((1-SIN(ACOS(1-2*Z_смещение/D_гориз-d_верт/D_гориз*(1+SIN(RADIANS(ML33*360/длина_лекала_отросток))))))/2*1/SIN(RADIANS(Угол_отростка))+(d_верт/D_гориз)/2*(1-COS(RADIANS(ML33*360/длина_лекала_отросток)))*COS(RADIANS(Угол_отростка))/SIN(RADIANS(Угол_отростка))))</f>
        <v>57.106838287080876</v>
      </c>
      <c r="MM29" s="15" cm="1">
        <f t="array" ref="MM29">Высота_пояска+Группа1*(D_гориз*((SIN(ACOS(1-2*Z_смещение/D_гориз-2*d_верт/D_гориз))-SIN(ACOS(1-2*Z_смещение/D_гориз-d_верт/D_гориз*(1+SIN(RADIANS(MM33*360/длина_лекала_отросток))))))/2*1/SIN(RADIANS(Угол_отростка))+(d_верт/D_гориз)/2*(1-COS(RADIANS(MM33*360/длина_лекала_отросток)))*COS(RADIANS(Угол_отростка))/SIN(RADIANS(Угол_отростка))))+ Группа2*(D_гориз*((1-SIN(ACOS(1-2*Z_смещение/D_гориз-d_верт/D_гориз*(1+SIN(RADIANS(MM33*360/длина_лекала_отросток))))))/2*1/SIN(RADIANS(Угол_отростка))+(d_верт/D_гориз)/2*(1-COS(RADIANS(MM33*360/длина_лекала_отросток)))*COS(RADIANS(Угол_отростка))/SIN(RADIANS(Угол_отростка))))</f>
        <v>56.605477354284432</v>
      </c>
      <c r="MN29" s="15" cm="1">
        <f t="array" ref="MN29">Высота_пояска+Группа1*(D_гориз*((SIN(ACOS(1-2*Z_смещение/D_гориз-2*d_верт/D_гориз))-SIN(ACOS(1-2*Z_смещение/D_гориз-d_верт/D_гориз*(1+SIN(RADIANS(MN33*360/длина_лекала_отросток))))))/2*1/SIN(RADIANS(Угол_отростка))+(d_верт/D_гориз)/2*(1-COS(RADIANS(MN33*360/длина_лекала_отросток)))*COS(RADIANS(Угол_отростка))/SIN(RADIANS(Угол_отростка))))+ Группа2*(D_гориз*((1-SIN(ACOS(1-2*Z_смещение/D_гориз-d_верт/D_гориз*(1+SIN(RADIANS(MN33*360/длина_лекала_отросток))))))/2*1/SIN(RADIANS(Угол_отростка))+(d_верт/D_гориз)/2*(1-COS(RADIANS(MN33*360/длина_лекала_отросток)))*COS(RADIANS(Угол_отростка))/SIN(RADIANS(Угол_отростка))))</f>
        <v>56.115272386915009</v>
      </c>
      <c r="MO29" s="15" cm="1">
        <f t="array" ref="MO29">Высота_пояска+Группа1*(D_гориз*((SIN(ACOS(1-2*Z_смещение/D_гориз-2*d_верт/D_гориз))-SIN(ACOS(1-2*Z_смещение/D_гориз-d_верт/D_гориз*(1+SIN(RADIANS(MO33*360/длина_лекала_отросток))))))/2*1/SIN(RADIANS(Угол_отростка))+(d_верт/D_гориз)/2*(1-COS(RADIANS(MO33*360/длина_лекала_отросток)))*COS(RADIANS(Угол_отростка))/SIN(RADIANS(Угол_отростка))))+ Группа2*(D_гориз*((1-SIN(ACOS(1-2*Z_смещение/D_гориз-d_верт/D_гориз*(1+SIN(RADIANS(MO33*360/длина_лекала_отросток))))))/2*1/SIN(RADIANS(Угол_отростка))+(d_верт/D_гориз)/2*(1-COS(RADIANS(MO33*360/длина_лекала_отросток)))*COS(RADIANS(Угол_отростка))/SIN(RADIANS(Угол_отростка))))</f>
        <v>55.636268738800041</v>
      </c>
      <c r="MP29" s="15" cm="1">
        <f t="array" ref="MP29">Высота_пояска+Группа1*(D_гориз*((SIN(ACOS(1-2*Z_смещение/D_гориз-2*d_верт/D_гориз))-SIN(ACOS(1-2*Z_смещение/D_гориз-d_верт/D_гориз*(1+SIN(RADIANS(MP33*360/длина_лекала_отросток))))))/2*1/SIN(RADIANS(Угол_отростка))+(d_верт/D_гориз)/2*(1-COS(RADIANS(MP33*360/длина_лекала_отросток)))*COS(RADIANS(Угол_отростка))/SIN(RADIANS(Угол_отростка))))+ Группа2*(D_гориз*((1-SIN(ACOS(1-2*Z_смещение/D_гориз-d_верт/D_гориз*(1+SIN(RADIANS(MP33*360/длина_лекала_отросток))))))/2*1/SIN(RADIANS(Угол_отростка))+(d_верт/D_гориз)/2*(1-COS(RADIANS(MP33*360/длина_лекала_отросток)))*COS(RADIANS(Угол_отростка))/SIN(RADIANS(Угол_отростка))))</f>
        <v>55.168504329114612</v>
      </c>
      <c r="MQ29" s="15" cm="1">
        <f t="array" ref="MQ29">Высота_пояска+Группа1*(D_гориз*((SIN(ACOS(1-2*Z_смещение/D_гориз-2*d_верт/D_гориз))-SIN(ACOS(1-2*Z_смещение/D_гориз-d_верт/D_гориз*(1+SIN(RADIANS(MQ33*360/длина_лекала_отросток))))))/2*1/SIN(RADIANS(Угол_отростка))+(d_верт/D_гориз)/2*(1-COS(RADIANS(MQ33*360/длина_лекала_отросток)))*COS(RADIANS(Угол_отростка))/SIN(RADIANS(Угол_отростка))))+ Группа2*(D_гориз*((1-SIN(ACOS(1-2*Z_смещение/D_гориз-d_верт/D_гориз*(1+SIN(RADIANS(MQ33*360/длина_лекала_отросток))))))/2*1/SIN(RADIANS(Угол_отростка))+(d_верт/D_гориз)/2*(1-COS(RADIANS(MQ33*360/длина_лекала_отросток)))*COS(RADIANS(Угол_отростка))/SIN(RADIANS(Угол_отростка))))</f>
        <v>54.712009729577268</v>
      </c>
      <c r="MR29" s="15" cm="1">
        <f t="array" ref="MR29">Высота_пояска+Группа1*(D_гориз*((SIN(ACOS(1-2*Z_смещение/D_гориз-2*d_верт/D_гориз))-SIN(ACOS(1-2*Z_смещение/D_гориз-d_верт/D_гориз*(1+SIN(RADIANS(MR33*360/длина_лекала_отросток))))))/2*1/SIN(RADIANS(Угол_отростка))+(d_верт/D_гориз)/2*(1-COS(RADIANS(MR33*360/длина_лекала_отросток)))*COS(RADIANS(Угол_отростка))/SIN(RADIANS(Угол_отростка))))+ Группа2*(D_гориз*((1-SIN(ACOS(1-2*Z_смещение/D_гориз-d_верт/D_гориз*(1+SIN(RADIANS(MR33*360/длина_лекала_отросток))))))/2*1/SIN(RADIANS(Угол_отростка))+(d_верт/D_гориз)/2*(1-COS(RADIANS(MR33*360/длина_лекала_отросток)))*COS(RADIANS(Угол_отростка))/SIN(RADIANS(Угол_отростка))))</f>
        <v>54.266808247237691</v>
      </c>
      <c r="MS29" s="15" cm="1">
        <f t="array" ref="MS29">Высота_пояска+Группа1*(D_гориз*((SIN(ACOS(1-2*Z_смещение/D_гориз-2*d_верт/D_гориз))-SIN(ACOS(1-2*Z_смещение/D_гориз-d_верт/D_гориз*(1+SIN(RADIANS(MS33*360/длина_лекала_отросток))))))/2*1/SIN(RADIANS(Угол_отростка))+(d_верт/D_гориз)/2*(1-COS(RADIANS(MS33*360/длина_лекала_отросток)))*COS(RADIANS(Угол_отростка))/SIN(RADIANS(Угол_отростка))))+ Группа2*(D_гориз*((1-SIN(ACOS(1-2*Z_смещение/D_гориз-d_верт/D_гориз*(1+SIN(RADIANS(MS33*360/длина_лекала_отросток))))))/2*1/SIN(RADIANS(Угол_отростка))+(d_верт/D_гориз)/2*(1-COS(RADIANS(MS33*360/длина_лекала_отросток)))*COS(RADIANS(Угол_отростка))/SIN(RADIANS(Угол_отростка))))</f>
        <v>53.832916003357134</v>
      </c>
      <c r="MT29" s="15" cm="1">
        <f t="array" ref="MT29">Высота_пояска+Группа1*(D_гориз*((SIN(ACOS(1-2*Z_смещение/D_гориз-2*d_верт/D_гориз))-SIN(ACOS(1-2*Z_смещение/D_гориз-d_верт/D_гориз*(1+SIN(RADIANS(MT33*360/длина_лекала_отросток))))))/2*1/SIN(RADIANS(Угол_отростка))+(d_верт/D_гориз)/2*(1-COS(RADIANS(MT33*360/длина_лекала_отросток)))*COS(RADIANS(Угол_отростка))/SIN(RADIANS(Угол_отростка))))+ Группа2*(D_гориз*((1-SIN(ACOS(1-2*Z_смещение/D_гориз-d_верт/D_гориз*(1+SIN(RADIANS(MT33*360/длина_лекала_отросток))))))/2*1/SIN(RADIANS(Угол_отростка))+(d_верт/D_гориз)/2*(1-COS(RADIANS(MT33*360/длина_лекала_отросток)))*COS(RADIANS(Угол_отростка))/SIN(RADIANS(Угол_отростка))))</f>
        <v>53.410342008851885</v>
      </c>
      <c r="MU29" s="15" cm="1">
        <f t="array" ref="MU29">Высота_пояска+Группа1*(D_гориз*((SIN(ACOS(1-2*Z_смещение/D_гориз-2*d_верт/D_гориз))-SIN(ACOS(1-2*Z_смещение/D_гориз-d_верт/D_гориз*(1+SIN(RADIANS(MU33*360/длина_лекала_отросток))))))/2*1/SIN(RADIANS(Угол_отростка))+(d_верт/D_гориз)/2*(1-COS(RADIANS(MU33*360/длина_лекала_отросток)))*COS(RADIANS(Угол_отростка))/SIN(RADIANS(Угол_отростка))))+ Группа2*(D_гориз*((1-SIN(ACOS(1-2*Z_смещение/D_гориз-d_верт/D_гориз*(1+SIN(RADIANS(MU33*360/длина_лекала_отросток))))))/2*1/SIN(RADIANS(Угол_отростка))+(d_верт/D_гориз)/2*(1-COS(RADIANS(MU33*360/длина_лекала_отросток)))*COS(RADIANS(Угол_отростка))/SIN(RADIANS(Угол_отростка))))</f>
        <v>52.999088236740867</v>
      </c>
      <c r="MV29" s="15" cm="1">
        <f t="array" ref="MV29">Высота_пояска+Группа1*(D_гориз*((SIN(ACOS(1-2*Z_смещение/D_гориз-2*d_верт/D_гориз))-SIN(ACOS(1-2*Z_смещение/D_гориз-d_верт/D_гориз*(1+SIN(RADIANS(MV33*360/длина_лекала_отросток))))))/2*1/SIN(RADIANS(Угол_отростка))+(d_верт/D_гориз)/2*(1-COS(RADIANS(MV33*360/длина_лекала_отросток)))*COS(RADIANS(Угол_отростка))/SIN(RADIANS(Угол_отростка))))+ Группа2*(D_гориз*((1-SIN(ACOS(1-2*Z_смещение/D_гориз-d_верт/D_гориз*(1+SIN(RADIANS(MV33*360/длина_лекала_отросток))))))/2*1/SIN(RADIANS(Угол_отростка))+(d_верт/D_гориз)/2*(1-COS(RADIANS(MV33*360/длина_лекала_отросток)))*COS(RADIANS(Угол_отростка))/SIN(RADIANS(Угол_отростка))))</f>
        <v>52.599149692014905</v>
      </c>
      <c r="MW29" s="15" cm="1">
        <f t="array" ref="MW29">Высота_пояска+Группа1*(D_гориз*((SIN(ACOS(1-2*Z_смещение/D_гориз-2*d_верт/D_гориз))-SIN(ACOS(1-2*Z_смещение/D_гориз-d_верт/D_гориз*(1+SIN(RADIANS(MW33*360/длина_лекала_отросток))))))/2*1/SIN(RADIANS(Угол_отростка))+(d_верт/D_гориз)/2*(1-COS(RADIANS(MW33*360/длина_лекала_отросток)))*COS(RADIANS(Угол_отростка))/SIN(RADIANS(Угол_отростка))))+ Группа2*(D_гориз*((1-SIN(ACOS(1-2*Z_смещение/D_гориз-d_верт/D_гориз*(1+SIN(RADIANS(MW33*360/длина_лекала_отросток))))))/2*1/SIN(RADIANS(Угол_отростка))+(d_верт/D_гориз)/2*(1-COS(RADIANS(MW33*360/длина_лекала_отросток)))*COS(RADIANS(Угол_отростка))/SIN(RADIANS(Угол_отростка))))</f>
        <v>52.210514479320331</v>
      </c>
      <c r="MX29" s="15" cm="1">
        <f t="array" ref="MX29">Высота_пояска+Группа1*(D_гориз*((SIN(ACOS(1-2*Z_смещение/D_гориз-2*d_верт/D_гориз))-SIN(ACOS(1-2*Z_смещение/D_гориз-d_верт/D_гориз*(1+SIN(RADIANS(MX33*360/длина_лекала_отросток))))))/2*1/SIN(RADIANS(Угол_отростка))+(d_верт/D_гориз)/2*(1-COS(RADIANS(MX33*360/длина_лекала_отросток)))*COS(RADIANS(Угол_отростка))/SIN(RADIANS(Угол_отростка))))+ Группа2*(D_гориз*((1-SIN(ACOS(1-2*Z_смещение/D_гориз-d_верт/D_гориз*(1+SIN(RADIANS(MX33*360/длина_лекала_отросток))))))/2*1/SIN(RADIANS(Угол_отростка))+(d_верт/D_гориз)/2*(1-COS(RADIANS(MX33*360/длина_лекала_отросток)))*COS(RADIANS(Угол_отростка))/SIN(RADIANS(Угол_отростка))))</f>
        <v>51.833163868830198</v>
      </c>
      <c r="MY29" s="15" cm="1">
        <f t="array" ref="MY29">Высота_пояска+Группа1*(D_гориз*((SIN(ACOS(1-2*Z_смещение/D_гориз-2*d_верт/D_гориз))-SIN(ACOS(1-2*Z_смещение/D_гориз-d_верт/D_гориз*(1+SIN(RADIANS(MY33*360/длина_лекала_отросток))))))/2*1/SIN(RADIANS(Угол_отростка))+(d_верт/D_гориз)/2*(1-COS(RADIANS(MY33*360/длина_лекала_отросток)))*COS(RADIANS(Угол_отростка))/SIN(RADIANS(Угол_отростка))))+ Группа2*(D_гориз*((1-SIN(ACOS(1-2*Z_смещение/D_гориз-d_верт/D_гориз*(1+SIN(RADIANS(MY33*360/длина_лекала_отросток))))))/2*1/SIN(RADIANS(Угол_отростка))+(d_верт/D_гориз)/2*(1-COS(RADIANS(MY33*360/длина_лекала_отросток)))*COS(RADIANS(Угол_отростка))/SIN(RADIANS(Угол_отростка))))</f>
        <v>51.467072360655301</v>
      </c>
    </row>
    <row r="30" spans="1:363" x14ac:dyDescent="0.35">
      <c r="A30" s="15"/>
      <c r="B30" s="54" t="s">
        <v>1</v>
      </c>
      <c r="C30" s="74">
        <v>0</v>
      </c>
      <c r="D30" s="74">
        <f>C30+1</f>
        <v>1</v>
      </c>
      <c r="E30" s="74">
        <f t="shared" ref="E30:N30" si="0">D30+1</f>
        <v>2</v>
      </c>
      <c r="F30" s="74">
        <f t="shared" si="0"/>
        <v>3</v>
      </c>
      <c r="G30" s="74">
        <f t="shared" si="0"/>
        <v>4</v>
      </c>
      <c r="H30" s="74">
        <f t="shared" si="0"/>
        <v>5</v>
      </c>
      <c r="I30" s="74">
        <f t="shared" si="0"/>
        <v>6</v>
      </c>
      <c r="J30" s="74">
        <f t="shared" si="0"/>
        <v>7</v>
      </c>
      <c r="K30" s="74">
        <f t="shared" si="0"/>
        <v>8</v>
      </c>
      <c r="L30" s="74">
        <f t="shared" si="0"/>
        <v>9</v>
      </c>
      <c r="M30" s="74">
        <f t="shared" si="0"/>
        <v>10</v>
      </c>
      <c r="N30" s="55">
        <f t="shared" si="0"/>
        <v>11</v>
      </c>
      <c r="O30" s="55">
        <f t="shared" ref="O30" si="1">N30+1</f>
        <v>12</v>
      </c>
      <c r="P30" s="55">
        <f t="shared" ref="P30" si="2">O30+1</f>
        <v>13</v>
      </c>
      <c r="Q30" s="55">
        <f t="shared" ref="Q30" si="3">P30+1</f>
        <v>14</v>
      </c>
      <c r="R30" s="55">
        <f t="shared" ref="R30" si="4">Q30+1</f>
        <v>15</v>
      </c>
      <c r="S30" s="55">
        <f t="shared" ref="S30" si="5">R30+1</f>
        <v>16</v>
      </c>
      <c r="T30" s="55">
        <f t="shared" ref="T30" si="6">S30+1</f>
        <v>17</v>
      </c>
      <c r="U30" s="55">
        <f t="shared" ref="U30" si="7">T30+1</f>
        <v>18</v>
      </c>
      <c r="V30" s="55">
        <f t="shared" ref="V30" si="8">U30+1</f>
        <v>19</v>
      </c>
      <c r="W30" s="55">
        <f t="shared" ref="W30" si="9">V30+1</f>
        <v>20</v>
      </c>
      <c r="X30" s="55">
        <f t="shared" ref="X30" si="10">W30+1</f>
        <v>21</v>
      </c>
      <c r="Y30" s="55">
        <f t="shared" ref="Y30" si="11">X30+1</f>
        <v>22</v>
      </c>
      <c r="Z30" s="55">
        <f t="shared" ref="Z30" si="12">Y30+1</f>
        <v>23</v>
      </c>
      <c r="AA30" s="55">
        <f t="shared" ref="AA30" si="13">Z30+1</f>
        <v>24</v>
      </c>
      <c r="AB30" s="55">
        <f t="shared" ref="AB30" si="14">AA30+1</f>
        <v>25</v>
      </c>
      <c r="AC30" s="55">
        <f t="shared" ref="AC30" si="15">AB30+1</f>
        <v>26</v>
      </c>
      <c r="AD30" s="55">
        <f t="shared" ref="AD30" si="16">AC30+1</f>
        <v>27</v>
      </c>
      <c r="AE30" s="55">
        <f t="shared" ref="AE30" si="17">AD30+1</f>
        <v>28</v>
      </c>
      <c r="AF30" s="55">
        <f t="shared" ref="AF30" si="18">AE30+1</f>
        <v>29</v>
      </c>
      <c r="AG30" s="55">
        <f t="shared" ref="AG30" si="19">AF30+1</f>
        <v>30</v>
      </c>
      <c r="AH30" s="55">
        <f t="shared" ref="AH30" si="20">AG30+1</f>
        <v>31</v>
      </c>
      <c r="AI30" s="55">
        <f t="shared" ref="AI30" si="21">AH30+1</f>
        <v>32</v>
      </c>
      <c r="AJ30" s="55">
        <f t="shared" ref="AJ30" si="22">AI30+1</f>
        <v>33</v>
      </c>
      <c r="AK30" s="55">
        <f t="shared" ref="AK30" si="23">AJ30+1</f>
        <v>34</v>
      </c>
      <c r="AL30" s="55">
        <f t="shared" ref="AL30" si="24">AK30+1</f>
        <v>35</v>
      </c>
      <c r="AM30" s="55">
        <f t="shared" ref="AM30" si="25">AL30+1</f>
        <v>36</v>
      </c>
      <c r="AN30" s="55">
        <f t="shared" ref="AN30" si="26">AM30+1</f>
        <v>37</v>
      </c>
      <c r="AO30" s="55">
        <f t="shared" ref="AO30" si="27">AN30+1</f>
        <v>38</v>
      </c>
      <c r="AP30" s="55">
        <f t="shared" ref="AP30" si="28">AO30+1</f>
        <v>39</v>
      </c>
      <c r="AQ30" s="55">
        <f t="shared" ref="AQ30" si="29">AP30+1</f>
        <v>40</v>
      </c>
      <c r="AR30" s="55">
        <f t="shared" ref="AR30" si="30">AQ30+1</f>
        <v>41</v>
      </c>
      <c r="AS30" s="55">
        <f t="shared" ref="AS30" si="31">AR30+1</f>
        <v>42</v>
      </c>
      <c r="AT30" s="55">
        <f t="shared" ref="AT30" si="32">AS30+1</f>
        <v>43</v>
      </c>
      <c r="AU30" s="55">
        <f t="shared" ref="AU30" si="33">AT30+1</f>
        <v>44</v>
      </c>
      <c r="AV30" s="55">
        <f t="shared" ref="AV30" si="34">AU30+1</f>
        <v>45</v>
      </c>
      <c r="AW30" s="55">
        <f t="shared" ref="AW30" si="35">AV30+1</f>
        <v>46</v>
      </c>
      <c r="AX30" s="55">
        <f t="shared" ref="AX30" si="36">AW30+1</f>
        <v>47</v>
      </c>
      <c r="AY30" s="55">
        <f t="shared" ref="AY30" si="37">AX30+1</f>
        <v>48</v>
      </c>
      <c r="AZ30" s="55">
        <f t="shared" ref="AZ30" si="38">AY30+1</f>
        <v>49</v>
      </c>
      <c r="BA30" s="55">
        <f t="shared" ref="BA30" si="39">AZ30+1</f>
        <v>50</v>
      </c>
      <c r="BB30" s="55">
        <f t="shared" ref="BB30" si="40">BA30+1</f>
        <v>51</v>
      </c>
      <c r="BC30" s="55">
        <f t="shared" ref="BC30" si="41">BB30+1</f>
        <v>52</v>
      </c>
      <c r="BD30" s="55">
        <f t="shared" ref="BD30" si="42">BC30+1</f>
        <v>53</v>
      </c>
      <c r="BE30" s="55">
        <f t="shared" ref="BE30" si="43">BD30+1</f>
        <v>54</v>
      </c>
      <c r="BF30" s="55">
        <f t="shared" ref="BF30" si="44">BE30+1</f>
        <v>55</v>
      </c>
      <c r="BG30" s="55">
        <f t="shared" ref="BG30" si="45">BF30+1</f>
        <v>56</v>
      </c>
      <c r="BH30" s="55">
        <f t="shared" ref="BH30" si="46">BG30+1</f>
        <v>57</v>
      </c>
      <c r="BI30" s="55">
        <f t="shared" ref="BI30" si="47">BH30+1</f>
        <v>58</v>
      </c>
      <c r="BJ30" s="55">
        <f t="shared" ref="BJ30" si="48">BI30+1</f>
        <v>59</v>
      </c>
      <c r="BK30" s="55">
        <f t="shared" ref="BK30" si="49">BJ30+1</f>
        <v>60</v>
      </c>
      <c r="BL30" s="55">
        <f t="shared" ref="BL30" si="50">BK30+1</f>
        <v>61</v>
      </c>
      <c r="BM30" s="55">
        <f t="shared" ref="BM30" si="51">BL30+1</f>
        <v>62</v>
      </c>
      <c r="BN30" s="55">
        <f t="shared" ref="BN30" si="52">BM30+1</f>
        <v>63</v>
      </c>
      <c r="BO30" s="55">
        <f t="shared" ref="BO30" si="53">BN30+1</f>
        <v>64</v>
      </c>
      <c r="BP30" s="55">
        <f t="shared" ref="BP30" si="54">BO30+1</f>
        <v>65</v>
      </c>
      <c r="BQ30" s="55">
        <f t="shared" ref="BQ30" si="55">BP30+1</f>
        <v>66</v>
      </c>
      <c r="BR30" s="55">
        <f t="shared" ref="BR30" si="56">BQ30+1</f>
        <v>67</v>
      </c>
      <c r="BS30" s="55">
        <f t="shared" ref="BS30" si="57">BR30+1</f>
        <v>68</v>
      </c>
      <c r="BT30" s="55">
        <f t="shared" ref="BT30" si="58">BS30+1</f>
        <v>69</v>
      </c>
      <c r="BU30" s="55">
        <f t="shared" ref="BU30" si="59">BT30+1</f>
        <v>70</v>
      </c>
      <c r="BV30" s="55">
        <f t="shared" ref="BV30" si="60">BU30+1</f>
        <v>71</v>
      </c>
      <c r="BW30" s="55">
        <f t="shared" ref="BW30" si="61">BV30+1</f>
        <v>72</v>
      </c>
      <c r="BX30" s="55">
        <f t="shared" ref="BX30" si="62">BW30+1</f>
        <v>73</v>
      </c>
      <c r="BY30" s="55">
        <f t="shared" ref="BY30" si="63">BX30+1</f>
        <v>74</v>
      </c>
      <c r="BZ30" s="55">
        <f t="shared" ref="BZ30" si="64">BY30+1</f>
        <v>75</v>
      </c>
      <c r="CA30" s="55">
        <f t="shared" ref="CA30" si="65">BZ30+1</f>
        <v>76</v>
      </c>
      <c r="CB30" s="55">
        <f t="shared" ref="CB30" si="66">CA30+1</f>
        <v>77</v>
      </c>
      <c r="CC30" s="55">
        <f t="shared" ref="CC30" si="67">CB30+1</f>
        <v>78</v>
      </c>
      <c r="CD30" s="55">
        <f t="shared" ref="CD30" si="68">CC30+1</f>
        <v>79</v>
      </c>
      <c r="CE30" s="55">
        <f t="shared" ref="CE30" si="69">CD30+1</f>
        <v>80</v>
      </c>
      <c r="CF30" s="55">
        <f t="shared" ref="CF30" si="70">CE30+1</f>
        <v>81</v>
      </c>
      <c r="CG30" s="55">
        <f t="shared" ref="CG30" si="71">CF30+1</f>
        <v>82</v>
      </c>
      <c r="CH30" s="55">
        <f t="shared" ref="CH30" si="72">CG30+1</f>
        <v>83</v>
      </c>
      <c r="CI30" s="55">
        <f t="shared" ref="CI30" si="73">CH30+1</f>
        <v>84</v>
      </c>
      <c r="CJ30" s="55">
        <f t="shared" ref="CJ30" si="74">CI30+1</f>
        <v>85</v>
      </c>
      <c r="CK30" s="55">
        <f t="shared" ref="CK30" si="75">CJ30+1</f>
        <v>86</v>
      </c>
      <c r="CL30" s="55">
        <f t="shared" ref="CL30" si="76">CK30+1</f>
        <v>87</v>
      </c>
      <c r="CM30" s="55">
        <f t="shared" ref="CM30" si="77">CL30+1</f>
        <v>88</v>
      </c>
      <c r="CN30" s="55">
        <f t="shared" ref="CN30" si="78">CM30+1</f>
        <v>89</v>
      </c>
      <c r="CO30" s="55">
        <f t="shared" ref="CO30" si="79">CN30+1</f>
        <v>90</v>
      </c>
      <c r="CP30" s="55">
        <f t="shared" ref="CP30" si="80">CO30+1</f>
        <v>91</v>
      </c>
      <c r="CQ30" s="55">
        <f t="shared" ref="CQ30" si="81">CP30+1</f>
        <v>92</v>
      </c>
      <c r="CR30" s="55">
        <f t="shared" ref="CR30" si="82">CQ30+1</f>
        <v>93</v>
      </c>
      <c r="CS30" s="55">
        <f t="shared" ref="CS30" si="83">CR30+1</f>
        <v>94</v>
      </c>
      <c r="CT30" s="55">
        <f t="shared" ref="CT30" si="84">CS30+1</f>
        <v>95</v>
      </c>
      <c r="CU30" s="55">
        <f t="shared" ref="CU30" si="85">CT30+1</f>
        <v>96</v>
      </c>
      <c r="CV30" s="55">
        <f t="shared" ref="CV30" si="86">CU30+1</f>
        <v>97</v>
      </c>
      <c r="CW30" s="55">
        <f t="shared" ref="CW30" si="87">CV30+1</f>
        <v>98</v>
      </c>
      <c r="CX30" s="55">
        <f t="shared" ref="CX30" si="88">CW30+1</f>
        <v>99</v>
      </c>
      <c r="CY30" s="55">
        <f t="shared" ref="CY30" si="89">CX30+1</f>
        <v>100</v>
      </c>
      <c r="CZ30" s="55">
        <f t="shared" ref="CZ30" si="90">CY30+1</f>
        <v>101</v>
      </c>
      <c r="DA30" s="55">
        <f t="shared" ref="DA30" si="91">CZ30+1</f>
        <v>102</v>
      </c>
      <c r="DB30" s="55">
        <f t="shared" ref="DB30" si="92">DA30+1</f>
        <v>103</v>
      </c>
      <c r="DC30" s="55">
        <f t="shared" ref="DC30" si="93">DB30+1</f>
        <v>104</v>
      </c>
      <c r="DD30" s="55">
        <f t="shared" ref="DD30" si="94">DC30+1</f>
        <v>105</v>
      </c>
      <c r="DE30" s="55">
        <f t="shared" ref="DE30" si="95">DD30+1</f>
        <v>106</v>
      </c>
      <c r="DF30" s="55">
        <f t="shared" ref="DF30" si="96">DE30+1</f>
        <v>107</v>
      </c>
      <c r="DG30" s="55">
        <f t="shared" ref="DG30" si="97">DF30+1</f>
        <v>108</v>
      </c>
      <c r="DH30" s="55">
        <f t="shared" ref="DH30" si="98">DG30+1</f>
        <v>109</v>
      </c>
      <c r="DI30" s="55">
        <f t="shared" ref="DI30" si="99">DH30+1</f>
        <v>110</v>
      </c>
      <c r="DJ30" s="55">
        <f t="shared" ref="DJ30" si="100">DI30+1</f>
        <v>111</v>
      </c>
      <c r="DK30" s="55">
        <f t="shared" ref="DK30" si="101">DJ30+1</f>
        <v>112</v>
      </c>
      <c r="DL30" s="55">
        <f t="shared" ref="DL30" si="102">DK30+1</f>
        <v>113</v>
      </c>
      <c r="DM30" s="55">
        <f t="shared" ref="DM30" si="103">DL30+1</f>
        <v>114</v>
      </c>
      <c r="DN30" s="55">
        <f t="shared" ref="DN30" si="104">DM30+1</f>
        <v>115</v>
      </c>
      <c r="DO30" s="55">
        <f t="shared" ref="DO30" si="105">DN30+1</f>
        <v>116</v>
      </c>
      <c r="DP30" s="55">
        <f t="shared" ref="DP30" si="106">DO30+1</f>
        <v>117</v>
      </c>
      <c r="DQ30" s="55">
        <f t="shared" ref="DQ30" si="107">DP30+1</f>
        <v>118</v>
      </c>
      <c r="DR30" s="55">
        <f t="shared" ref="DR30" si="108">DQ30+1</f>
        <v>119</v>
      </c>
      <c r="DS30" s="55">
        <f t="shared" ref="DS30" si="109">DR30+1</f>
        <v>120</v>
      </c>
      <c r="DT30" s="55">
        <f t="shared" ref="DT30" si="110">DS30+1</f>
        <v>121</v>
      </c>
      <c r="DU30" s="55">
        <f t="shared" ref="DU30" si="111">DT30+1</f>
        <v>122</v>
      </c>
      <c r="DV30" s="55">
        <f t="shared" ref="DV30" si="112">DU30+1</f>
        <v>123</v>
      </c>
      <c r="DW30" s="55">
        <f t="shared" ref="DW30" si="113">DV30+1</f>
        <v>124</v>
      </c>
      <c r="DX30" s="55">
        <f t="shared" ref="DX30" si="114">DW30+1</f>
        <v>125</v>
      </c>
      <c r="DY30" s="55">
        <f t="shared" ref="DY30" si="115">DX30+1</f>
        <v>126</v>
      </c>
      <c r="DZ30" s="55">
        <f t="shared" ref="DZ30" si="116">DY30+1</f>
        <v>127</v>
      </c>
      <c r="EA30" s="55">
        <f t="shared" ref="EA30" si="117">DZ30+1</f>
        <v>128</v>
      </c>
      <c r="EB30" s="55">
        <f t="shared" ref="EB30" si="118">EA30+1</f>
        <v>129</v>
      </c>
      <c r="EC30" s="55">
        <f t="shared" ref="EC30" si="119">EB30+1</f>
        <v>130</v>
      </c>
      <c r="ED30" s="55">
        <f t="shared" ref="ED30" si="120">EC30+1</f>
        <v>131</v>
      </c>
      <c r="EE30" s="55">
        <f t="shared" ref="EE30" si="121">ED30+1</f>
        <v>132</v>
      </c>
      <c r="EF30" s="55">
        <f t="shared" ref="EF30" si="122">EE30+1</f>
        <v>133</v>
      </c>
      <c r="EG30" s="55">
        <f t="shared" ref="EG30" si="123">EF30+1</f>
        <v>134</v>
      </c>
      <c r="EH30" s="55">
        <f t="shared" ref="EH30" si="124">EG30+1</f>
        <v>135</v>
      </c>
      <c r="EI30" s="55">
        <f t="shared" ref="EI30" si="125">EH30+1</f>
        <v>136</v>
      </c>
      <c r="EJ30" s="55">
        <f t="shared" ref="EJ30" si="126">EI30+1</f>
        <v>137</v>
      </c>
      <c r="EK30" s="55">
        <f t="shared" ref="EK30" si="127">EJ30+1</f>
        <v>138</v>
      </c>
      <c r="EL30" s="55">
        <f t="shared" ref="EL30" si="128">EK30+1</f>
        <v>139</v>
      </c>
      <c r="EM30" s="55">
        <f t="shared" ref="EM30" si="129">EL30+1</f>
        <v>140</v>
      </c>
      <c r="EN30" s="55">
        <f t="shared" ref="EN30" si="130">EM30+1</f>
        <v>141</v>
      </c>
      <c r="EO30" s="55">
        <f t="shared" ref="EO30" si="131">EN30+1</f>
        <v>142</v>
      </c>
      <c r="EP30" s="55">
        <f t="shared" ref="EP30" si="132">EO30+1</f>
        <v>143</v>
      </c>
      <c r="EQ30" s="55">
        <f t="shared" ref="EQ30" si="133">EP30+1</f>
        <v>144</v>
      </c>
      <c r="ER30" s="55">
        <f t="shared" ref="ER30" si="134">EQ30+1</f>
        <v>145</v>
      </c>
      <c r="ES30" s="55">
        <f t="shared" ref="ES30" si="135">ER30+1</f>
        <v>146</v>
      </c>
      <c r="ET30" s="55">
        <f t="shared" ref="ET30" si="136">ES30+1</f>
        <v>147</v>
      </c>
      <c r="EU30" s="55">
        <f t="shared" ref="EU30" si="137">ET30+1</f>
        <v>148</v>
      </c>
      <c r="EV30" s="55">
        <f t="shared" ref="EV30" si="138">EU30+1</f>
        <v>149</v>
      </c>
      <c r="EW30" s="55">
        <f t="shared" ref="EW30" si="139">EV30+1</f>
        <v>150</v>
      </c>
      <c r="EX30" s="55">
        <f t="shared" ref="EX30" si="140">EW30+1</f>
        <v>151</v>
      </c>
      <c r="EY30" s="55">
        <f t="shared" ref="EY30" si="141">EX30+1</f>
        <v>152</v>
      </c>
      <c r="EZ30" s="55">
        <f t="shared" ref="EZ30" si="142">EY30+1</f>
        <v>153</v>
      </c>
      <c r="FA30" s="55">
        <f t="shared" ref="FA30" si="143">EZ30+1</f>
        <v>154</v>
      </c>
      <c r="FB30" s="55">
        <f t="shared" ref="FB30" si="144">FA30+1</f>
        <v>155</v>
      </c>
      <c r="FC30" s="55">
        <f t="shared" ref="FC30" si="145">FB30+1</f>
        <v>156</v>
      </c>
      <c r="FD30" s="55">
        <f t="shared" ref="FD30" si="146">FC30+1</f>
        <v>157</v>
      </c>
      <c r="FE30" s="55">
        <f t="shared" ref="FE30" si="147">FD30+1</f>
        <v>158</v>
      </c>
      <c r="FF30" s="55">
        <f t="shared" ref="FF30" si="148">FE30+1</f>
        <v>159</v>
      </c>
      <c r="FG30" s="55">
        <f t="shared" ref="FG30" si="149">FF30+1</f>
        <v>160</v>
      </c>
      <c r="FH30" s="55">
        <f t="shared" ref="FH30" si="150">FG30+1</f>
        <v>161</v>
      </c>
      <c r="FI30" s="55">
        <f t="shared" ref="FI30" si="151">FH30+1</f>
        <v>162</v>
      </c>
      <c r="FJ30" s="55">
        <f t="shared" ref="FJ30" si="152">FI30+1</f>
        <v>163</v>
      </c>
      <c r="FK30" s="55">
        <f t="shared" ref="FK30" si="153">FJ30+1</f>
        <v>164</v>
      </c>
      <c r="FL30" s="55">
        <f t="shared" ref="FL30" si="154">FK30+1</f>
        <v>165</v>
      </c>
      <c r="FM30" s="55">
        <f t="shared" ref="FM30" si="155">FL30+1</f>
        <v>166</v>
      </c>
      <c r="FN30" s="55">
        <f t="shared" ref="FN30" si="156">FM30+1</f>
        <v>167</v>
      </c>
      <c r="FO30" s="55">
        <f t="shared" ref="FO30" si="157">FN30+1</f>
        <v>168</v>
      </c>
      <c r="FP30" s="55">
        <f t="shared" ref="FP30" si="158">FO30+1</f>
        <v>169</v>
      </c>
      <c r="FQ30" s="55">
        <f t="shared" ref="FQ30" si="159">FP30+1</f>
        <v>170</v>
      </c>
      <c r="FR30" s="55">
        <f t="shared" ref="FR30" si="160">FQ30+1</f>
        <v>171</v>
      </c>
      <c r="FS30" s="55">
        <f t="shared" ref="FS30" si="161">FR30+1</f>
        <v>172</v>
      </c>
      <c r="FT30" s="55">
        <f t="shared" ref="FT30" si="162">FS30+1</f>
        <v>173</v>
      </c>
      <c r="FU30" s="55">
        <f t="shared" ref="FU30" si="163">FT30+1</f>
        <v>174</v>
      </c>
      <c r="FV30" s="55">
        <f t="shared" ref="FV30" si="164">FU30+1</f>
        <v>175</v>
      </c>
      <c r="FW30" s="55">
        <f t="shared" ref="FW30" si="165">FV30+1</f>
        <v>176</v>
      </c>
      <c r="FX30" s="55">
        <f t="shared" ref="FX30" si="166">FW30+1</f>
        <v>177</v>
      </c>
      <c r="FY30" s="55">
        <f t="shared" ref="FY30" si="167">FX30+1</f>
        <v>178</v>
      </c>
      <c r="FZ30" s="55">
        <f t="shared" ref="FZ30" si="168">FY30+1</f>
        <v>179</v>
      </c>
      <c r="GA30" s="55">
        <f t="shared" ref="GA30" si="169">FZ30+1</f>
        <v>180</v>
      </c>
      <c r="GB30" s="55">
        <f t="shared" ref="GB30" si="170">GA30+1</f>
        <v>181</v>
      </c>
      <c r="GC30" s="55">
        <f t="shared" ref="GC30" si="171">GB30+1</f>
        <v>182</v>
      </c>
      <c r="GD30" s="55">
        <f t="shared" ref="GD30" si="172">GC30+1</f>
        <v>183</v>
      </c>
      <c r="GE30" s="55">
        <f t="shared" ref="GE30" si="173">GD30+1</f>
        <v>184</v>
      </c>
      <c r="GF30" s="55">
        <f t="shared" ref="GF30" si="174">GE30+1</f>
        <v>185</v>
      </c>
      <c r="GG30" s="55">
        <f t="shared" ref="GG30" si="175">GF30+1</f>
        <v>186</v>
      </c>
      <c r="GH30" s="55">
        <f t="shared" ref="GH30" si="176">GG30+1</f>
        <v>187</v>
      </c>
      <c r="GI30" s="55">
        <f t="shared" ref="GI30" si="177">GH30+1</f>
        <v>188</v>
      </c>
      <c r="GJ30" s="55">
        <f t="shared" ref="GJ30" si="178">GI30+1</f>
        <v>189</v>
      </c>
      <c r="GK30" s="55">
        <f t="shared" ref="GK30" si="179">GJ30+1</f>
        <v>190</v>
      </c>
      <c r="GL30" s="55">
        <f t="shared" ref="GL30" si="180">GK30+1</f>
        <v>191</v>
      </c>
      <c r="GM30" s="55">
        <f t="shared" ref="GM30" si="181">GL30+1</f>
        <v>192</v>
      </c>
      <c r="GN30" s="55">
        <f t="shared" ref="GN30" si="182">GM30+1</f>
        <v>193</v>
      </c>
      <c r="GO30" s="55">
        <f t="shared" ref="GO30" si="183">GN30+1</f>
        <v>194</v>
      </c>
      <c r="GP30" s="55">
        <f t="shared" ref="GP30" si="184">GO30+1</f>
        <v>195</v>
      </c>
      <c r="GQ30" s="55">
        <f t="shared" ref="GQ30" si="185">GP30+1</f>
        <v>196</v>
      </c>
      <c r="GR30" s="55">
        <f t="shared" ref="GR30" si="186">GQ30+1</f>
        <v>197</v>
      </c>
      <c r="GS30" s="55">
        <f t="shared" ref="GS30" si="187">GR30+1</f>
        <v>198</v>
      </c>
      <c r="GT30" s="55">
        <f t="shared" ref="GT30" si="188">GS30+1</f>
        <v>199</v>
      </c>
      <c r="GU30" s="55">
        <f t="shared" ref="GU30" si="189">GT30+1</f>
        <v>200</v>
      </c>
      <c r="GV30" s="55">
        <f t="shared" ref="GV30" si="190">GU30+1</f>
        <v>201</v>
      </c>
      <c r="GW30" s="55">
        <f t="shared" ref="GW30" si="191">GV30+1</f>
        <v>202</v>
      </c>
      <c r="GX30" s="55">
        <f t="shared" ref="GX30" si="192">GW30+1</f>
        <v>203</v>
      </c>
      <c r="GY30" s="55">
        <f t="shared" ref="GY30" si="193">GX30+1</f>
        <v>204</v>
      </c>
      <c r="GZ30" s="55">
        <f t="shared" ref="GZ30" si="194">GY30+1</f>
        <v>205</v>
      </c>
      <c r="HA30" s="55">
        <f t="shared" ref="HA30" si="195">GZ30+1</f>
        <v>206</v>
      </c>
      <c r="HB30" s="55">
        <f t="shared" ref="HB30" si="196">HA30+1</f>
        <v>207</v>
      </c>
      <c r="HC30" s="55">
        <f t="shared" ref="HC30" si="197">HB30+1</f>
        <v>208</v>
      </c>
      <c r="HD30" s="55">
        <f t="shared" ref="HD30" si="198">HC30+1</f>
        <v>209</v>
      </c>
      <c r="HE30" s="55">
        <f t="shared" ref="HE30" si="199">HD30+1</f>
        <v>210</v>
      </c>
      <c r="HF30" s="55">
        <f t="shared" ref="HF30" si="200">HE30+1</f>
        <v>211</v>
      </c>
      <c r="HG30" s="55">
        <f t="shared" ref="HG30" si="201">HF30+1</f>
        <v>212</v>
      </c>
      <c r="HH30" s="55">
        <f t="shared" ref="HH30" si="202">HG30+1</f>
        <v>213</v>
      </c>
      <c r="HI30" s="55">
        <f t="shared" ref="HI30" si="203">HH30+1</f>
        <v>214</v>
      </c>
      <c r="HJ30" s="55">
        <f t="shared" ref="HJ30" si="204">HI30+1</f>
        <v>215</v>
      </c>
      <c r="HK30" s="55">
        <f t="shared" ref="HK30" si="205">HJ30+1</f>
        <v>216</v>
      </c>
      <c r="HL30" s="55">
        <f t="shared" ref="HL30" si="206">HK30+1</f>
        <v>217</v>
      </c>
      <c r="HM30" s="55">
        <f t="shared" ref="HM30" si="207">HL30+1</f>
        <v>218</v>
      </c>
      <c r="HN30" s="55">
        <f t="shared" ref="HN30" si="208">HM30+1</f>
        <v>219</v>
      </c>
      <c r="HO30" s="55">
        <f t="shared" ref="HO30" si="209">HN30+1</f>
        <v>220</v>
      </c>
      <c r="HP30" s="55">
        <f t="shared" ref="HP30" si="210">HO30+1</f>
        <v>221</v>
      </c>
      <c r="HQ30" s="55">
        <f t="shared" ref="HQ30" si="211">HP30+1</f>
        <v>222</v>
      </c>
      <c r="HR30" s="55">
        <f t="shared" ref="HR30" si="212">HQ30+1</f>
        <v>223</v>
      </c>
      <c r="HS30" s="55">
        <f t="shared" ref="HS30" si="213">HR30+1</f>
        <v>224</v>
      </c>
      <c r="HT30" s="55">
        <f t="shared" ref="HT30" si="214">HS30+1</f>
        <v>225</v>
      </c>
      <c r="HU30" s="55">
        <f t="shared" ref="HU30" si="215">HT30+1</f>
        <v>226</v>
      </c>
      <c r="HV30" s="55">
        <f t="shared" ref="HV30" si="216">HU30+1</f>
        <v>227</v>
      </c>
      <c r="HW30" s="55">
        <f t="shared" ref="HW30" si="217">HV30+1</f>
        <v>228</v>
      </c>
      <c r="HX30" s="55">
        <f t="shared" ref="HX30" si="218">HW30+1</f>
        <v>229</v>
      </c>
      <c r="HY30" s="55">
        <f t="shared" ref="HY30" si="219">HX30+1</f>
        <v>230</v>
      </c>
      <c r="HZ30" s="55">
        <f t="shared" ref="HZ30" si="220">HY30+1</f>
        <v>231</v>
      </c>
      <c r="IA30" s="55">
        <f t="shared" ref="IA30" si="221">HZ30+1</f>
        <v>232</v>
      </c>
      <c r="IB30" s="55">
        <f t="shared" ref="IB30" si="222">IA30+1</f>
        <v>233</v>
      </c>
      <c r="IC30" s="55">
        <f t="shared" ref="IC30" si="223">IB30+1</f>
        <v>234</v>
      </c>
      <c r="ID30" s="55">
        <f t="shared" ref="ID30" si="224">IC30+1</f>
        <v>235</v>
      </c>
      <c r="IE30" s="55">
        <f t="shared" ref="IE30" si="225">ID30+1</f>
        <v>236</v>
      </c>
      <c r="IF30" s="55">
        <f t="shared" ref="IF30" si="226">IE30+1</f>
        <v>237</v>
      </c>
      <c r="IG30" s="55">
        <f t="shared" ref="IG30" si="227">IF30+1</f>
        <v>238</v>
      </c>
      <c r="IH30" s="55">
        <f t="shared" ref="IH30" si="228">IG30+1</f>
        <v>239</v>
      </c>
      <c r="II30" s="55">
        <f t="shared" ref="II30" si="229">IH30+1</f>
        <v>240</v>
      </c>
      <c r="IJ30" s="55">
        <f t="shared" ref="IJ30" si="230">II30+1</f>
        <v>241</v>
      </c>
      <c r="IK30" s="55">
        <f t="shared" ref="IK30" si="231">IJ30+1</f>
        <v>242</v>
      </c>
      <c r="IL30" s="55">
        <f t="shared" ref="IL30" si="232">IK30+1</f>
        <v>243</v>
      </c>
      <c r="IM30" s="55">
        <f t="shared" ref="IM30" si="233">IL30+1</f>
        <v>244</v>
      </c>
      <c r="IN30" s="55">
        <f t="shared" ref="IN30" si="234">IM30+1</f>
        <v>245</v>
      </c>
      <c r="IO30" s="55">
        <f t="shared" ref="IO30" si="235">IN30+1</f>
        <v>246</v>
      </c>
      <c r="IP30" s="55">
        <f t="shared" ref="IP30" si="236">IO30+1</f>
        <v>247</v>
      </c>
      <c r="IQ30" s="55">
        <f t="shared" ref="IQ30" si="237">IP30+1</f>
        <v>248</v>
      </c>
      <c r="IR30" s="55">
        <f t="shared" ref="IR30" si="238">IQ30+1</f>
        <v>249</v>
      </c>
      <c r="IS30" s="55">
        <f t="shared" ref="IS30" si="239">IR30+1</f>
        <v>250</v>
      </c>
      <c r="IT30" s="55">
        <f t="shared" ref="IT30" si="240">IS30+1</f>
        <v>251</v>
      </c>
      <c r="IU30" s="55">
        <f t="shared" ref="IU30" si="241">IT30+1</f>
        <v>252</v>
      </c>
      <c r="IV30" s="55">
        <f t="shared" ref="IV30" si="242">IU30+1</f>
        <v>253</v>
      </c>
      <c r="IW30" s="55">
        <f t="shared" ref="IW30" si="243">IV30+1</f>
        <v>254</v>
      </c>
      <c r="IX30" s="55">
        <f t="shared" ref="IX30" si="244">IW30+1</f>
        <v>255</v>
      </c>
      <c r="IY30" s="55">
        <f t="shared" ref="IY30" si="245">IX30+1</f>
        <v>256</v>
      </c>
      <c r="IZ30" s="55">
        <f t="shared" ref="IZ30" si="246">IY30+1</f>
        <v>257</v>
      </c>
      <c r="JA30" s="55">
        <f t="shared" ref="JA30" si="247">IZ30+1</f>
        <v>258</v>
      </c>
      <c r="JB30" s="55">
        <f t="shared" ref="JB30" si="248">JA30+1</f>
        <v>259</v>
      </c>
      <c r="JC30" s="55">
        <f t="shared" ref="JC30" si="249">JB30+1</f>
        <v>260</v>
      </c>
      <c r="JD30" s="55">
        <f t="shared" ref="JD30" si="250">JC30+1</f>
        <v>261</v>
      </c>
      <c r="JE30" s="55">
        <f t="shared" ref="JE30" si="251">JD30+1</f>
        <v>262</v>
      </c>
      <c r="JF30" s="55">
        <f t="shared" ref="JF30" si="252">JE30+1</f>
        <v>263</v>
      </c>
      <c r="JG30" s="55">
        <f t="shared" ref="JG30" si="253">JF30+1</f>
        <v>264</v>
      </c>
      <c r="JH30" s="55">
        <f t="shared" ref="JH30" si="254">JG30+1</f>
        <v>265</v>
      </c>
      <c r="JI30" s="55">
        <f t="shared" ref="JI30" si="255">JH30+1</f>
        <v>266</v>
      </c>
      <c r="JJ30" s="55">
        <f t="shared" ref="JJ30" si="256">JI30+1</f>
        <v>267</v>
      </c>
      <c r="JK30" s="55">
        <f t="shared" ref="JK30" si="257">JJ30+1</f>
        <v>268</v>
      </c>
      <c r="JL30" s="55">
        <f t="shared" ref="JL30" si="258">JK30+1</f>
        <v>269</v>
      </c>
      <c r="JM30" s="55">
        <f t="shared" ref="JM30" si="259">JL30+1</f>
        <v>270</v>
      </c>
      <c r="JN30" s="55">
        <f t="shared" ref="JN30" si="260">JM30+1</f>
        <v>271</v>
      </c>
      <c r="JO30" s="55">
        <f t="shared" ref="JO30" si="261">JN30+1</f>
        <v>272</v>
      </c>
      <c r="JP30" s="55">
        <f t="shared" ref="JP30" si="262">JO30+1</f>
        <v>273</v>
      </c>
      <c r="JQ30" s="55">
        <f t="shared" ref="JQ30" si="263">JP30+1</f>
        <v>274</v>
      </c>
      <c r="JR30" s="55">
        <f t="shared" ref="JR30" si="264">JQ30+1</f>
        <v>275</v>
      </c>
      <c r="JS30" s="55">
        <f t="shared" ref="JS30" si="265">JR30+1</f>
        <v>276</v>
      </c>
      <c r="JT30" s="55">
        <f t="shared" ref="JT30" si="266">JS30+1</f>
        <v>277</v>
      </c>
      <c r="JU30" s="55">
        <f t="shared" ref="JU30" si="267">JT30+1</f>
        <v>278</v>
      </c>
      <c r="JV30" s="55">
        <f t="shared" ref="JV30" si="268">JU30+1</f>
        <v>279</v>
      </c>
      <c r="JW30" s="55">
        <f t="shared" ref="JW30" si="269">JV30+1</f>
        <v>280</v>
      </c>
      <c r="JX30" s="55">
        <f t="shared" ref="JX30" si="270">JW30+1</f>
        <v>281</v>
      </c>
      <c r="JY30" s="55">
        <f t="shared" ref="JY30" si="271">JX30+1</f>
        <v>282</v>
      </c>
      <c r="JZ30" s="55">
        <f t="shared" ref="JZ30" si="272">JY30+1</f>
        <v>283</v>
      </c>
      <c r="KA30" s="55">
        <f t="shared" ref="KA30" si="273">JZ30+1</f>
        <v>284</v>
      </c>
      <c r="KB30" s="55">
        <f t="shared" ref="KB30" si="274">KA30+1</f>
        <v>285</v>
      </c>
      <c r="KC30" s="55">
        <f t="shared" ref="KC30" si="275">KB30+1</f>
        <v>286</v>
      </c>
      <c r="KD30" s="55">
        <f t="shared" ref="KD30" si="276">KC30+1</f>
        <v>287</v>
      </c>
      <c r="KE30" s="55">
        <f t="shared" ref="KE30" si="277">KD30+1</f>
        <v>288</v>
      </c>
      <c r="KF30" s="55">
        <f t="shared" ref="KF30" si="278">KE30+1</f>
        <v>289</v>
      </c>
      <c r="KG30" s="55">
        <f t="shared" ref="KG30" si="279">KF30+1</f>
        <v>290</v>
      </c>
      <c r="KH30" s="55">
        <f t="shared" ref="KH30" si="280">KG30+1</f>
        <v>291</v>
      </c>
      <c r="KI30" s="55">
        <f t="shared" ref="KI30" si="281">KH30+1</f>
        <v>292</v>
      </c>
      <c r="KJ30" s="55">
        <f t="shared" ref="KJ30" si="282">KI30+1</f>
        <v>293</v>
      </c>
      <c r="KK30" s="55">
        <f t="shared" ref="KK30" si="283">KJ30+1</f>
        <v>294</v>
      </c>
      <c r="KL30" s="55">
        <f t="shared" ref="KL30" si="284">KK30+1</f>
        <v>295</v>
      </c>
      <c r="KM30" s="55">
        <f t="shared" ref="KM30" si="285">KL30+1</f>
        <v>296</v>
      </c>
      <c r="KN30" s="55">
        <f t="shared" ref="KN30" si="286">KM30+1</f>
        <v>297</v>
      </c>
      <c r="KO30" s="55">
        <f t="shared" ref="KO30" si="287">KN30+1</f>
        <v>298</v>
      </c>
      <c r="KP30" s="55">
        <f t="shared" ref="KP30" si="288">KO30+1</f>
        <v>299</v>
      </c>
      <c r="KQ30" s="55">
        <f t="shared" ref="KQ30" si="289">KP30+1</f>
        <v>300</v>
      </c>
      <c r="KR30" s="55">
        <f t="shared" ref="KR30" si="290">KQ30+1</f>
        <v>301</v>
      </c>
      <c r="KS30" s="55">
        <f t="shared" ref="KS30" si="291">KR30+1</f>
        <v>302</v>
      </c>
      <c r="KT30" s="55">
        <f t="shared" ref="KT30" si="292">KS30+1</f>
        <v>303</v>
      </c>
      <c r="KU30" s="55">
        <f t="shared" ref="KU30" si="293">KT30+1</f>
        <v>304</v>
      </c>
      <c r="KV30" s="55">
        <f t="shared" ref="KV30" si="294">KU30+1</f>
        <v>305</v>
      </c>
      <c r="KW30" s="55">
        <f t="shared" ref="KW30" si="295">KV30+1</f>
        <v>306</v>
      </c>
      <c r="KX30" s="55">
        <f t="shared" ref="KX30" si="296">KW30+1</f>
        <v>307</v>
      </c>
      <c r="KY30" s="55">
        <f t="shared" ref="KY30" si="297">KX30+1</f>
        <v>308</v>
      </c>
      <c r="KZ30" s="55">
        <f t="shared" ref="KZ30" si="298">KY30+1</f>
        <v>309</v>
      </c>
      <c r="LA30" s="55">
        <f t="shared" ref="LA30" si="299">KZ30+1</f>
        <v>310</v>
      </c>
      <c r="LB30" s="55">
        <f t="shared" ref="LB30" si="300">LA30+1</f>
        <v>311</v>
      </c>
      <c r="LC30" s="55">
        <f t="shared" ref="LC30" si="301">LB30+1</f>
        <v>312</v>
      </c>
      <c r="LD30" s="55">
        <f t="shared" ref="LD30" si="302">LC30+1</f>
        <v>313</v>
      </c>
      <c r="LE30" s="55">
        <f t="shared" ref="LE30" si="303">LD30+1</f>
        <v>314</v>
      </c>
      <c r="LF30" s="55">
        <f t="shared" ref="LF30" si="304">LE30+1</f>
        <v>315</v>
      </c>
      <c r="LG30" s="55">
        <f t="shared" ref="LG30" si="305">LF30+1</f>
        <v>316</v>
      </c>
      <c r="LH30" s="55">
        <f t="shared" ref="LH30" si="306">LG30+1</f>
        <v>317</v>
      </c>
      <c r="LI30" s="55">
        <f t="shared" ref="LI30" si="307">LH30+1</f>
        <v>318</v>
      </c>
      <c r="LJ30" s="55">
        <f t="shared" ref="LJ30" si="308">LI30+1</f>
        <v>319</v>
      </c>
      <c r="LK30" s="55">
        <f t="shared" ref="LK30" si="309">LJ30+1</f>
        <v>320</v>
      </c>
      <c r="LL30" s="55">
        <f t="shared" ref="LL30" si="310">LK30+1</f>
        <v>321</v>
      </c>
      <c r="LM30" s="55">
        <f t="shared" ref="LM30" si="311">LL30+1</f>
        <v>322</v>
      </c>
      <c r="LN30" s="55">
        <f t="shared" ref="LN30" si="312">LM30+1</f>
        <v>323</v>
      </c>
      <c r="LO30" s="55">
        <f t="shared" ref="LO30" si="313">LN30+1</f>
        <v>324</v>
      </c>
      <c r="LP30" s="55">
        <f t="shared" ref="LP30" si="314">LO30+1</f>
        <v>325</v>
      </c>
      <c r="LQ30" s="55">
        <f t="shared" ref="LQ30" si="315">LP30+1</f>
        <v>326</v>
      </c>
      <c r="LR30" s="55">
        <f t="shared" ref="LR30" si="316">LQ30+1</f>
        <v>327</v>
      </c>
      <c r="LS30" s="55">
        <f t="shared" ref="LS30" si="317">LR30+1</f>
        <v>328</v>
      </c>
      <c r="LT30" s="55">
        <f t="shared" ref="LT30" si="318">LS30+1</f>
        <v>329</v>
      </c>
      <c r="LU30" s="55">
        <f t="shared" ref="LU30" si="319">LT30+1</f>
        <v>330</v>
      </c>
      <c r="LV30" s="55">
        <f t="shared" ref="LV30" si="320">LU30+1</f>
        <v>331</v>
      </c>
      <c r="LW30" s="55">
        <f t="shared" ref="LW30" si="321">LV30+1</f>
        <v>332</v>
      </c>
      <c r="LX30" s="55">
        <f t="shared" ref="LX30" si="322">LW30+1</f>
        <v>333</v>
      </c>
      <c r="LY30" s="55">
        <f t="shared" ref="LY30" si="323">LX30+1</f>
        <v>334</v>
      </c>
      <c r="LZ30" s="55">
        <f t="shared" ref="LZ30" si="324">LY30+1</f>
        <v>335</v>
      </c>
      <c r="MA30" s="55">
        <f t="shared" ref="MA30" si="325">LZ30+1</f>
        <v>336</v>
      </c>
      <c r="MB30" s="55">
        <f t="shared" ref="MB30" si="326">MA30+1</f>
        <v>337</v>
      </c>
      <c r="MC30" s="55">
        <f t="shared" ref="MC30" si="327">MB30+1</f>
        <v>338</v>
      </c>
      <c r="MD30" s="55">
        <f t="shared" ref="MD30" si="328">MC30+1</f>
        <v>339</v>
      </c>
      <c r="ME30" s="55">
        <f t="shared" ref="ME30" si="329">MD30+1</f>
        <v>340</v>
      </c>
      <c r="MF30" s="55">
        <f t="shared" ref="MF30" si="330">ME30+1</f>
        <v>341</v>
      </c>
      <c r="MG30" s="55">
        <f t="shared" ref="MG30" si="331">MF30+1</f>
        <v>342</v>
      </c>
      <c r="MH30" s="55">
        <f t="shared" ref="MH30" si="332">MG30+1</f>
        <v>343</v>
      </c>
      <c r="MI30" s="55">
        <f t="shared" ref="MI30" si="333">MH30+1</f>
        <v>344</v>
      </c>
      <c r="MJ30" s="55">
        <f t="shared" ref="MJ30" si="334">MI30+1</f>
        <v>345</v>
      </c>
      <c r="MK30" s="55">
        <f t="shared" ref="MK30" si="335">MJ30+1</f>
        <v>346</v>
      </c>
      <c r="ML30" s="55">
        <f t="shared" ref="ML30" si="336">MK30+1</f>
        <v>347</v>
      </c>
      <c r="MM30" s="55">
        <f t="shared" ref="MM30" si="337">ML30+1</f>
        <v>348</v>
      </c>
      <c r="MN30" s="55">
        <f t="shared" ref="MN30" si="338">MM30+1</f>
        <v>349</v>
      </c>
      <c r="MO30" s="55">
        <f t="shared" ref="MO30" si="339">MN30+1</f>
        <v>350</v>
      </c>
      <c r="MP30" s="55">
        <f t="shared" ref="MP30" si="340">MO30+1</f>
        <v>351</v>
      </c>
      <c r="MQ30" s="55">
        <f t="shared" ref="MQ30" si="341">MP30+1</f>
        <v>352</v>
      </c>
      <c r="MR30" s="55">
        <f t="shared" ref="MR30" si="342">MQ30+1</f>
        <v>353</v>
      </c>
      <c r="MS30" s="55">
        <f t="shared" ref="MS30" si="343">MR30+1</f>
        <v>354</v>
      </c>
      <c r="MT30" s="55">
        <f t="shared" ref="MT30" si="344">MS30+1</f>
        <v>355</v>
      </c>
      <c r="MU30" s="55">
        <f t="shared" ref="MU30" si="345">MT30+1</f>
        <v>356</v>
      </c>
      <c r="MV30" s="55">
        <f t="shared" ref="MV30" si="346">MU30+1</f>
        <v>357</v>
      </c>
      <c r="MW30" s="55">
        <f t="shared" ref="MW30" si="347">MV30+1</f>
        <v>358</v>
      </c>
      <c r="MX30" s="55">
        <f t="shared" ref="MX30" si="348">MW30+1</f>
        <v>359</v>
      </c>
      <c r="MY30" s="55">
        <f t="shared" ref="MY30" si="349">MX30+1</f>
        <v>360</v>
      </c>
    </row>
    <row r="31" spans="1:363" ht="14.5" customHeight="1" x14ac:dyDescent="0.35">
      <c r="A31" s="15"/>
      <c r="B31" s="56" t="s">
        <v>8</v>
      </c>
      <c r="C31" s="75" cm="1">
        <f t="array" ref="C31">Высота_пояска+Группа1*(D_гориз*((SIN(ACOS(1-2*Z_смещение/D_гориз-2*d_верт/D_гориз))-SIN(ACOS(1-2*Z_смещение/D_гориз-d_верт/D_гориз*(1+SIN(RADIANS(C32*360/длина_лекала_отросток))))))/2*1/SIN(RADIANS(Угол_отростка))+(d_верт/D_гориз)/2*(1-COS(RADIANS(C32*360/длина_лекала_отросток)))*COS(RADIANS(Угол_отростка))/SIN(RADIANS(Угол_отростка))))+ Группа2*(D_гориз*((1-SIN(ACOS(1-2*Z_смещение/D_гориз-d_верт/D_гориз*(1+SIN(RADIANS(C32*360/длина_лекала_отросток))))))/2*1/SIN(RADIANS(Угол_отростка))+(d_верт/D_гориз)/2*(1-COS(RADIANS(C32*360/длина_лекала_отросток)))*COS(RADIANS(Угол_отростка))/SIN(RADIANS(Угол_отростка))))</f>
        <v>51.467072360655287</v>
      </c>
      <c r="D31" s="75" cm="1">
        <f t="array" aca="1" ref="D31" ca="1">Высота_пояска+Группа1*(D_гориз*((SIN(ACOS(1-2*Z_смещение/D_гориз-2*d_верт/D_гориз))-SIN(ACOS(1-2*Z_смещение/D_гориз-d_верт/D_гориз*(1+SIN(RADIANS(D32*360/длина_лекала_отросток))))))/2*1/SIN(RADIANS(Угол_отростка))+(d_верт/D_гориз)/2*(1-COS(RADIANS(D32*360/длина_лекала_отросток)))*COS(RADIANS(Угол_отростка))/SIN(RADIANS(Угол_отростка))))+ Группа2*(D_гориз*((1-SIN(ACOS(1-2*Z_смещение/D_гориз-d_верт/D_гориз*(1+SIN(RADIANS(D32*360/длина_лекала_отросток))))))/2*1/SIN(RADIANS(Угол_отростка))+(d_верт/D_гориз)/2*(1-COS(RADIANS(D32*360/длина_лекала_отросток)))*COS(RADIANS(Угол_отростка))/SIN(RADIANS(Угол_отростка))))</f>
        <v>48.139202388508835</v>
      </c>
      <c r="E31" s="75" cm="1">
        <f t="array" aca="1" ref="E31" ca="1">Высота_пояска+Группа1*(D_гориз*((SIN(ACOS(1-2*Z_смещение/D_гориз-2*d_верт/D_гориз))-SIN(ACOS(1-2*Z_смещение/D_гориз-d_верт/D_гориз*(1+SIN(RADIANS(E32*360/длина_лекала_отросток))))))/2*1/SIN(RADIANS(Угол_отростка))+(d_верт/D_гориз)/2*(1-COS(RADIANS(E32*360/длина_лекала_отросток)))*COS(RADIANS(Угол_отростка))/SIN(RADIANS(Угол_отростка))))+ Группа2*(D_гориз*((1-SIN(ACOS(1-2*Z_смещение/D_гориз-d_верт/D_гориз*(1+SIN(RADIANS(E32*360/длина_лекала_отросток))))))/2*1/SIN(RADIANS(Угол_отростка))+(d_верт/D_гориз)/2*(1-COS(RADIANS(E32*360/длина_лекала_отросток)))*COS(RADIANS(Угол_отростка))/SIN(RADIANS(Угол_отростка))))</f>
        <v>46.095390084638119</v>
      </c>
      <c r="F31" s="75" cm="1">
        <f t="array" aca="1" ref="F31" ca="1">Высота_пояска+Группа1*(D_гориз*((SIN(ACOS(1-2*Z_смещение/D_гориз-2*d_верт/D_гориз))-SIN(ACOS(1-2*Z_смещение/D_гориз-d_верт/D_гориз*(1+SIN(RADIANS(F32*360/длина_лекала_отросток))))))/2*1/SIN(RADIANS(Угол_отростка))+(d_верт/D_гориз)/2*(1-COS(RADIANS(F32*360/длина_лекала_отросток)))*COS(RADIANS(Угол_отростка))/SIN(RADIANS(Угол_отростка))))+ Группа2*(D_гориз*((1-SIN(ACOS(1-2*Z_смещение/D_гориз-d_верт/D_гориз*(1+SIN(RADIANS(F32*360/длина_лекала_отросток))))))/2*1/SIN(RADIANS(Угол_отростка))+(d_верт/D_гориз)/2*(1-COS(RADIANS(F32*360/длина_лекала_отросток)))*COS(RADIANS(Угол_отростка))/SIN(RADIANS(Угол_отростка))))</f>
        <v>45.14850827515918</v>
      </c>
      <c r="G31" s="75" cm="1">
        <f t="array" aca="1" ref="G31" ca="1">Высота_пояска+Группа1*(D_гориз*((SIN(ACOS(1-2*Z_смещение/D_гориз-2*d_верт/D_гориз))-SIN(ACOS(1-2*Z_смещение/D_гориз-d_верт/D_гориз*(1+SIN(RADIANS(G32*360/длина_лекала_отросток))))))/2*1/SIN(RADIANS(Угол_отростка))+(d_верт/D_гориз)/2*(1-COS(RADIANS(G32*360/длина_лекала_отросток)))*COS(RADIANS(Угол_отростка))/SIN(RADIANS(Угол_отростка))))+ Группа2*(D_гориз*((1-SIN(ACOS(1-2*Z_смещение/D_гориз-d_верт/D_гориз*(1+SIN(RADIANS(G32*360/длина_лекала_отросток))))))/2*1/SIN(RADIANS(Угол_отростка))+(d_верт/D_гориз)/2*(1-COS(RADIANS(G32*360/длина_лекала_отросток)))*COS(RADIANS(Угол_отростка))/SIN(RADIANS(Угол_отростка))))</f>
        <v>45.000457734261715</v>
      </c>
      <c r="H31" s="75" cm="1">
        <f t="array" aca="1" ref="H31" ca="1">Высота_пояска+Группа1*(D_гориз*((SIN(ACOS(1-2*Z_смещение/D_гориз-2*d_верт/D_гориз))-SIN(ACOS(1-2*Z_смещение/D_гориз-d_верт/D_гориз*(1+SIN(RADIANS(H32*360/длина_лекала_отросток))))))/2*1/SIN(RADIANS(Угол_отростка))+(d_верт/D_гориз)/2*(1-COS(RADIANS(H32*360/длина_лекала_отросток)))*COS(RADIANS(Угол_отростка))/SIN(RADIANS(Угол_отростка))))+ Группа2*(D_гориз*((1-SIN(ACOS(1-2*Z_смещение/D_гориз-d_верт/D_гориз*(1+SIN(RADIANS(H32*360/длина_лекала_отросток))))))/2*1/SIN(RADIANS(Угол_отростка))+(d_верт/D_гориз)/2*(1-COS(RADIANS(H32*360/длина_лекала_отросток)))*COS(RADIANS(Угол_отростка))/SIN(RADIANS(Угол_отростка))))</f>
        <v>45.451838134027341</v>
      </c>
      <c r="I31" s="75" cm="1">
        <f t="array" aca="1" ref="I31" ca="1">Высота_пояска+Группа1*(D_гориз*((SIN(ACOS(1-2*Z_смещение/D_гориз-2*d_верт/D_гориз))-SIN(ACOS(1-2*Z_смещение/D_гориз-d_верт/D_гориз*(1+SIN(RADIANS(I32*360/длина_лекала_отросток))))))/2*1/SIN(RADIANS(Угол_отростка))+(d_верт/D_гориз)/2*(1-COS(RADIANS(I32*360/длина_лекала_отросток)))*COS(RADIANS(Угол_отростка))/SIN(RADIANS(Угол_отростка))))+ Группа2*(D_гориз*((1-SIN(ACOS(1-2*Z_смещение/D_гориз-d_верт/D_гориз*(1+SIN(RADIANS(I32*360/длина_лекала_отросток))))))/2*1/SIN(RADIANS(Угол_отростка))+(d_верт/D_гориз)/2*(1-COS(RADIANS(I32*360/длина_лекала_отросток)))*COS(RADIANS(Угол_отростка))/SIN(RADIANS(Угол_отростка))))</f>
        <v>46.067178867695631</v>
      </c>
      <c r="J31" s="75" cm="1">
        <f t="array" aca="1" ref="J31" ca="1">Высота_пояска+Группа1*(D_гориз*((SIN(ACOS(1-2*Z_смещение/D_гориз-2*d_верт/D_гориз))-SIN(ACOS(1-2*Z_смещение/D_гориз-d_верт/D_гориз*(1+SIN(RADIANS(J32*360/длина_лекала_отросток))))))/2*1/SIN(RADIANS(Угол_отростка))+(d_верт/D_гориз)/2*(1-COS(RADIANS(J32*360/длина_лекала_отросток)))*COS(RADIANS(Угол_отростка))/SIN(RADIANS(Угол_отростка))))+ Группа2*(D_гориз*((1-SIN(ACOS(1-2*Z_смещение/D_гориз-d_верт/D_гориз*(1+SIN(RADIANS(J32*360/длина_лекала_отросток))))))/2*1/SIN(RADIANS(Угол_отростка))+(d_верт/D_гориз)/2*(1-COS(RADIANS(J32*360/длина_лекала_отросток)))*COS(RADIANS(Угол_отростка))/SIN(RADIANS(Угол_отростка))))</f>
        <v>46.591730295481511</v>
      </c>
      <c r="K31" s="75" cm="1">
        <f t="array" aca="1" ref="K31" ca="1">Высота_пояска+Группа1*(D_гориз*((SIN(ACOS(1-2*Z_смещение/D_гориз-2*d_верт/D_гориз))-SIN(ACOS(1-2*Z_смещение/D_гориз-d_верт/D_гориз*(1+SIN(RADIANS(K32*360/длина_лекала_отросток))))))/2*1/SIN(RADIANS(Угол_отростка))+(d_верт/D_гориз)/2*(1-COS(RADIANS(K32*360/длина_лекала_отросток)))*COS(RADIANS(Угол_отростка))/SIN(RADIANS(Угол_отростка))))+ Группа2*(D_гориз*((1-SIN(ACOS(1-2*Z_смещение/D_гориз-d_верт/D_гориз*(1+SIN(RADIANS(K32*360/длина_лекала_отросток))))))/2*1/SIN(RADIANS(Угол_отростка))+(d_верт/D_гориз)/2*(1-COS(RADIANS(K32*360/длина_лекала_отросток)))*COS(RADIANS(Угол_отростка))/SIN(RADIANS(Угол_отростка))))</f>
        <v>46.816778609323464</v>
      </c>
      <c r="L31" s="75" cm="1">
        <f t="array" aca="1" ref="L31" ca="1">Высота_пояска+Группа1*(D_гориз*((SIN(ACOS(1-2*Z_смещение/D_гориз-2*d_верт/D_гориз))-SIN(ACOS(1-2*Z_смещение/D_гориз-d_верт/D_гориз*(1+SIN(RADIANS(L32*360/длина_лекала_отросток))))))/2*1/SIN(RADIANS(Угол_отростка))+(d_верт/D_гориз)/2*(1-COS(RADIANS(L32*360/длина_лекала_отросток)))*COS(RADIANS(Угол_отростка))/SIN(RADIANS(Угол_отростка))))+ Группа2*(D_гориз*((1-SIN(ACOS(1-2*Z_смещение/D_гориз-d_верт/D_гориз*(1+SIN(RADIANS(L32*360/длина_лекала_отросток))))))/2*1/SIN(RADIANS(Угол_отростка))+(d_верт/D_гориз)/2*(1-COS(RADIANS(L32*360/длина_лекала_отросток)))*COS(RADIANS(Угол_отростка))/SIN(RADIANS(Угол_отростка))))</f>
        <v>46.818369259805593</v>
      </c>
      <c r="M31" s="75" cm="1">
        <f t="array" aca="1" ref="M31" ca="1">Высота_пояска+Группа1*(D_гориз*((SIN(ACOS(1-2*Z_смещение/D_гориз-2*d_верт/D_гориз))-SIN(ACOS(1-2*Z_смещение/D_гориз-d_верт/D_гориз*(1+SIN(RADIANS(M32*360/длина_лекала_отросток))))))/2*1/SIN(RADIANS(Угол_отростка))+(d_верт/D_гориз)/2*(1-COS(RADIANS(M32*360/длина_лекала_отросток)))*COS(RADIANS(Угол_отростка))/SIN(RADIANS(Угол_отростка))))+ Группа2*(D_гориз*((1-SIN(ACOS(1-2*Z_смещение/D_гориз-d_верт/D_гориз*(1+SIN(RADIANS(M32*360/длина_лекала_отросток))))))/2*1/SIN(RADIANS(Угол_отростка))+(d_верт/D_гориз)/2*(1-COS(RADIANS(M32*360/длина_лекала_отросток)))*COS(RADIANS(Угол_отростка))/SIN(RADIANS(Угол_отростка))))</f>
        <v>46.175265421652647</v>
      </c>
      <c r="N31" s="15" cm="1">
        <f t="array" aca="1" ref="N31" ca="1">Высота_пояска+Группа1*(D_гориз*((SIN(ACOS(1-2*Z_смещение/D_гориз-2*d_верт/D_гориз))-SIN(ACOS(1-2*Z_смещение/D_гориз-d_верт/D_гориз*(1+SIN(RADIANS(N32*360/длина_лекала_отросток))))))/2*1/SIN(RADIANS(Угол_отростка))+(d_верт/D_гориз)/2*(1-COS(RADIANS(N32*360/длина_лекала_отросток)))*COS(RADIANS(Угол_отростка))/SIN(RADIANS(Угол_отростка))))+ Группа2*(D_гориз*((1-SIN(ACOS(1-2*Z_смещение/D_гориз-d_верт/D_гориз*(1+SIN(RADIANS(N32*360/длина_лекала_отросток))))))/2*1/SIN(RADIANS(Угол_отростка))+(d_верт/D_гориз)/2*(1-COS(RADIANS(N32*360/длина_лекала_отросток)))*COS(RADIANS(Угол_отростка))/SIN(RADIANS(Угол_отростка))))</f>
        <v>45.556480473633478</v>
      </c>
      <c r="O31" s="15" cm="1">
        <f t="array" aca="1" ref="O31" ca="1">Высота_пояска+Группа1*(D_гориз*((SIN(ACOS(1-2*Z_смещение/D_гориз-2*d_верт/D_гориз))-SIN(ACOS(1-2*Z_смещение/D_гориз-d_верт/D_гориз*(1+SIN(RADIANS(O32*360/длина_лекала_отросток))))))/2*1/SIN(RADIANS(Угол_отростка))+(d_верт/D_гориз)/2*(1-COS(RADIANS(O32*360/длина_лекала_отросток)))*COS(RADIANS(Угол_отростка))/SIN(RADIANS(Угол_отростка))))+ Группа2*(D_гориз*((1-SIN(ACOS(1-2*Z_смещение/D_гориз-d_верт/D_гориз*(1+SIN(RADIANS(O32*360/длина_лекала_отросток))))))/2*1/SIN(RADIANS(Угол_отростка))+(d_верт/D_гориз)/2*(1-COS(RADIANS(O32*360/длина_лекала_отросток)))*COS(RADIANS(Угол_отростка))/SIN(RADIANS(Угол_отростка))))</f>
        <v>45.082550031171898</v>
      </c>
      <c r="P31" s="15" cm="1">
        <f t="array" aca="1" ref="P31" ca="1">Высота_пояска+Группа1*(D_гориз*((SIN(ACOS(1-2*Z_смещение/D_гориз-2*d_верт/D_гориз))-SIN(ACOS(1-2*Z_смещение/D_гориз-d_верт/D_гориз*(1+SIN(RADIANS(P32*360/длина_лекала_отросток))))))/2*1/SIN(RADIANS(Угол_отростка))+(d_верт/D_гориз)/2*(1-COS(RADIANS(P32*360/длина_лекала_отросток)))*COS(RADIANS(Угол_отростка))/SIN(RADIANS(Угол_отростка))))+ Группа2*(D_гориз*((1-SIN(ACOS(1-2*Z_смещение/D_гориз-d_верт/D_гориз*(1+SIN(RADIANS(P32*360/длина_лекала_отросток))))))/2*1/SIN(RADIANS(Угол_отростка))+(d_верт/D_гориз)/2*(1-COS(RADIANS(P32*360/длина_лекала_отросток)))*COS(RADIANS(Угол_отростка))/SIN(RADIANS(Угол_отростка))))</f>
        <v>45.000457734261722</v>
      </c>
      <c r="Q31" s="15" cm="1">
        <f t="array" aca="1" ref="Q31" ca="1">Высота_пояска+Группа1*(D_гориз*((SIN(ACOS(1-2*Z_смещение/D_гориз-2*d_верт/D_гориз))-SIN(ACOS(1-2*Z_смещение/D_гориз-d_верт/D_гориз*(1+SIN(RADIANS(Q32*360/длина_лекала_отросток))))))/2*1/SIN(RADIANS(Угол_отростка))+(d_верт/D_гориз)/2*(1-COS(RADIANS(Q32*360/длина_лекала_отросток)))*COS(RADIANS(Угол_отростка))/SIN(RADIANS(Угол_отростка))))+ Группа2*(D_гориз*((1-SIN(ACOS(1-2*Z_смещение/D_гориз-d_верт/D_гориз*(1+SIN(RADIANS(Q32*360/длина_лекала_отросток))))))/2*1/SIN(RADIANS(Угол_отростка))+(d_верт/D_гориз)/2*(1-COS(RADIANS(Q32*360/длина_лекала_отросток)))*COS(RADIANS(Угол_отростка))/SIN(RADIANS(Угол_отростка))))</f>
        <v>45.85172055664372</v>
      </c>
      <c r="R31" s="15" cm="1">
        <f t="array" aca="1" ref="R31" ca="1">Высота_пояска+Группа1*(D_гориз*((SIN(ACOS(1-2*Z_смещение/D_гориз-2*d_верт/D_гориз))-SIN(ACOS(1-2*Z_смещение/D_гориз-d_верт/D_гориз*(1+SIN(RADIANS(R32*360/длина_лекала_отросток))))))/2*1/SIN(RADIANS(Угол_отростка))+(d_верт/D_гориз)/2*(1-COS(RADIANS(R32*360/длина_лекала_отросток)))*COS(RADIANS(Угол_отростка))/SIN(RADIANS(Угол_отростка))))+ Группа2*(D_гориз*((1-SIN(ACOS(1-2*Z_смещение/D_гориз-d_верт/D_гориз*(1+SIN(RADIANS(R32*360/длина_лекала_отросток))))))/2*1/SIN(RADIANS(Угол_отростка))+(d_верт/D_гориз)/2*(1-COS(RADIANS(R32*360/длина_лекала_отросток)))*COS(RADIANS(Угол_отростка))/SIN(RADIANS(Угол_отростка))))</f>
        <v>47.682812020852502</v>
      </c>
      <c r="S31" s="15" cm="1">
        <f t="array" aca="1" ref="S31" ca="1">Высота_пояска+Группа1*(D_гориз*((SIN(ACOS(1-2*Z_смещение/D_гориз-2*d_верт/D_гориз))-SIN(ACOS(1-2*Z_смещение/D_гориз-d_верт/D_гориз*(1+SIN(RADIANS(S32*360/длина_лекала_отросток))))))/2*1/SIN(RADIANS(Угол_отростка))+(d_верт/D_гориз)/2*(1-COS(RADIANS(S32*360/длина_лекала_отросток)))*COS(RADIANS(Угол_отростка))/SIN(RADIANS(Угол_отростка))))+ Группа2*(D_гориз*((1-SIN(ACOS(1-2*Z_смещение/D_гориз-d_верт/D_гориз*(1+SIN(RADIANS(S32*360/длина_лекала_отросток))))))/2*1/SIN(RADIANS(Угол_отростка))+(d_верт/D_гориз)/2*(1-COS(RADIANS(S32*360/длина_лекала_отросток)))*COS(RADIANS(Угол_отростка))/SIN(RADIANS(Угол_отростка))))</f>
        <v>50.770663200116644</v>
      </c>
      <c r="T31" s="15" cm="1">
        <f t="array" aca="1" ref="T31" ca="1">Высота_пояска+Группа1*(D_гориз*((SIN(ACOS(1-2*Z_смещение/D_гориз-2*d_верт/D_гориз))-SIN(ACOS(1-2*Z_смещение/D_гориз-d_верт/D_гориз*(1+SIN(RADIANS(T32*360/длина_лекала_отросток))))))/2*1/SIN(RADIANS(Угол_отростка))+(d_верт/D_гориз)/2*(1-COS(RADIANS(T32*360/длина_лекала_отросток)))*COS(RADIANS(Угол_отростка))/SIN(RADIANS(Угол_отростка))))+ Группа2*(D_гориз*((1-SIN(ACOS(1-2*Z_смещение/D_гориз-d_верт/D_гориз*(1+SIN(RADIANS(T32*360/длина_лекала_отросток))))))/2*1/SIN(RADIANS(Угол_отростка))+(d_верт/D_гориз)/2*(1-COS(RADIANS(T32*360/длина_лекала_отросток)))*COS(RADIANS(Угол_отростка))/SIN(RADIANS(Угол_отростка))))</f>
        <v>51.467072360655287</v>
      </c>
      <c r="U31" s="15" cm="1">
        <f t="array" aca="1" ref="U31" ca="1">Высота_пояска+Группа1*(D_гориз*((SIN(ACOS(1-2*Z_смещение/D_гориз-2*d_верт/D_гориз))-SIN(ACOS(1-2*Z_смещение/D_гориз-d_верт/D_гориз*(1+SIN(RADIANS(U32*360/длина_лекала_отросток))))))/2*1/SIN(RADIANS(Угол_отростка))+(d_верт/D_гориз)/2*(1-COS(RADIANS(U32*360/длина_лекала_отросток)))*COS(RADIANS(Угол_отростка))/SIN(RADIANS(Угол_отростка))))+ Группа2*(D_гориз*((1-SIN(ACOS(1-2*Z_смещение/D_гориз-d_верт/D_гориз*(1+SIN(RADIANS(U32*360/длина_лекала_отросток))))))/2*1/SIN(RADIANS(Угол_отростка))+(d_верт/D_гориз)/2*(1-COS(RADIANS(U32*360/длина_лекала_отросток)))*COS(RADIANS(Угол_отростка))/SIN(RADIANS(Угол_отростка))))</f>
        <v>61.073500014939981</v>
      </c>
      <c r="V31" s="15" cm="1">
        <f t="array" aca="1" ref="V31" ca="1">Высота_пояска+Группа1*(D_гориз*((SIN(ACOS(1-2*Z_смещение/D_гориз-2*d_верт/D_гориз))-SIN(ACOS(1-2*Z_смещение/D_гориз-d_верт/D_гориз*(1+SIN(RADIANS(V32*360/длина_лекала_отросток))))))/2*1/SIN(RADIANS(Угол_отростка))+(d_верт/D_гориз)/2*(1-COS(RADIANS(V32*360/длина_лекала_отросток)))*COS(RADIANS(Угол_отростка))/SIN(RADIANS(Угол_отростка))))+ Группа2*(D_гориз*((1-SIN(ACOS(1-2*Z_смещение/D_гориз-d_верт/D_гориз*(1+SIN(RADIANS(V32*360/длина_лекала_отросток))))))/2*1/SIN(RADIANS(Угол_отростка))+(d_верт/D_гориз)/2*(1-COS(RADIANS(V32*360/длина_лекала_отросток)))*COS(RADIANS(Угол_отростка))/SIN(RADIANS(Угол_отростка))))</f>
        <v>68.204255867014041</v>
      </c>
      <c r="W31" s="15" cm="1">
        <f t="array" aca="1" ref="W31" ca="1">Высота_пояска+Группа1*(D_гориз*((SIN(ACOS(1-2*Z_смещение/D_гориз-2*d_верт/D_гориз))-SIN(ACOS(1-2*Z_смещение/D_гориз-d_верт/D_гориз*(1+SIN(RADIANS(W32*360/длина_лекала_отросток))))))/2*1/SIN(RADIANS(Угол_отростка))+(d_верт/D_гориз)/2*(1-COS(RADIANS(W32*360/длина_лекала_отросток)))*COS(RADIANS(Угол_отростка))/SIN(RADIANS(Угол_отростка))))+ Группа2*(D_гориз*((1-SIN(ACOS(1-2*Z_смещение/D_гориз-d_верт/D_гориз*(1+SIN(RADIANS(W32*360/длина_лекала_отросток))))))/2*1/SIN(RADIANS(Угол_отростка))+(d_верт/D_гориз)/2*(1-COS(RADIANS(W32*360/длина_лекала_отросток)))*COS(RADIANS(Угол_отростка))/SIN(RADIANS(Угол_отростка))))</f>
        <v>76.387996011744121</v>
      </c>
      <c r="X31" s="15" cm="1">
        <f t="array" aca="1" ref="X31" ca="1">Высота_пояска+Группа1*(D_гориз*((SIN(ACOS(1-2*Z_смещение/D_гориз-2*d_верт/D_гориз))-SIN(ACOS(1-2*Z_смещение/D_гориз-d_верт/D_гориз*(1+SIN(RADIANS(X32*360/длина_лекала_отросток))))))/2*1/SIN(RADIANS(Угол_отростка))+(d_верт/D_гориз)/2*(1-COS(RADIANS(X32*360/длина_лекала_отросток)))*COS(RADIANS(Угол_отростка))/SIN(RADIANS(Угол_отростка))))+ Группа2*(D_гориз*((1-SIN(ACOS(1-2*Z_смещение/D_гориз-d_верт/D_гориз*(1+SIN(RADIANS(X32*360/длина_лекала_отросток))))))/2*1/SIN(RADIANS(Угол_отростка))+(d_верт/D_гориз)/2*(1-COS(RADIANS(X32*360/длина_лекала_отросток)))*COS(RADIANS(Угол_отростка))/SIN(RADIANS(Угол_отростка))))</f>
        <v>85.205088551130373</v>
      </c>
      <c r="Y31" s="15" cm="1">
        <f t="array" aca="1" ref="Y31" ca="1">Высота_пояска+Группа1*(D_гориз*((SIN(ACOS(1-2*Z_смещение/D_гориз-2*d_верт/D_гориз))-SIN(ACOS(1-2*Z_смещение/D_гориз-d_верт/D_гориз*(1+SIN(RADIANS(Y32*360/длина_лекала_отросток))))))/2*1/SIN(RADIANS(Угол_отростка))+(d_верт/D_гориз)/2*(1-COS(RADIANS(Y32*360/длина_лекала_отросток)))*COS(RADIANS(Угол_отростка))/SIN(RADIANS(Угол_отростка))))+ Группа2*(D_гориз*((1-SIN(ACOS(1-2*Z_смещение/D_гориз-d_верт/D_гориз*(1+SIN(RADIANS(Y32*360/длина_лекала_отросток))))))/2*1/SIN(RADIANS(Угол_отростка))+(d_верт/D_гориз)/2*(1-COS(RADIANS(Y32*360/длина_лекала_отросток)))*COS(RADIANS(Угол_отростка))/SIN(RADIANS(Угол_отростка))))</f>
        <v>93.929926070489216</v>
      </c>
      <c r="Z31" s="15" cm="1">
        <f t="array" aca="1" ref="Z31" ca="1">Высота_пояска+Группа1*(D_гориз*((SIN(ACOS(1-2*Z_смещение/D_гориз-2*d_верт/D_гориз))-SIN(ACOS(1-2*Z_смещение/D_гориз-d_верт/D_гориз*(1+SIN(RADIANS(Z32*360/длина_лекала_отросток))))))/2*1/SIN(RADIANS(Угол_отростка))+(d_верт/D_гориз)/2*(1-COS(RADIANS(Z32*360/длина_лекала_отросток)))*COS(RADIANS(Угол_отростка))/SIN(RADIANS(Угол_отростка))))+ Группа2*(D_гориз*((1-SIN(ACOS(1-2*Z_смещение/D_гориз-d_верт/D_гориз*(1+SIN(RADIANS(Z32*360/длина_лекала_отросток))))))/2*1/SIN(RADIANS(Угол_отростка))+(d_верт/D_гориз)/2*(1-COS(RADIANS(Z32*360/длина_лекала_отросток)))*COS(RADIANS(Угол_отростка))/SIN(RADIANS(Угол_отростка))))</f>
        <v>101.28137340219362</v>
      </c>
      <c r="AA31" s="15" cm="1">
        <f t="array" aca="1" ref="AA31" ca="1">Высота_пояска+Группа1*(D_гориз*((SIN(ACOS(1-2*Z_смещение/D_гориз-2*d_верт/D_гориз))-SIN(ACOS(1-2*Z_смещение/D_гориз-d_верт/D_гориз*(1+SIN(RADIANS(AA32*360/длина_лекала_отросток))))))/2*1/SIN(RADIANS(Угол_отростка))+(d_верт/D_гориз)/2*(1-COS(RADIANS(AA32*360/длина_лекала_отросток)))*COS(RADIANS(Угол_отростка))/SIN(RADIANS(Угол_отростка))))+ Группа2*(D_гориз*((1-SIN(ACOS(1-2*Z_смещение/D_гориз-d_верт/D_гориз*(1+SIN(RADIANS(AA32*360/длина_лекала_отросток))))))/2*1/SIN(RADIANS(Угол_отростка))+(d_верт/D_гориз)/2*(1-COS(RADIANS(AA32*360/длина_лекала_отросток)))*COS(RADIANS(Угол_отростка))/SIN(RADIANS(Угол_отростка))))</f>
        <v>105.21883166686753</v>
      </c>
      <c r="AB31" s="15" cm="1">
        <f t="array" aca="1" ref="AB31" ca="1">Высота_пояска+Группа1*(D_гориз*((SIN(ACOS(1-2*Z_смещение/D_гориз-2*d_верт/D_гориз))-SIN(ACOS(1-2*Z_смещение/D_гориз-d_верт/D_гориз*(1+SIN(RADIANS(AB32*360/длина_лекала_отросток))))))/2*1/SIN(RADIANS(Угол_отростка))+(d_верт/D_гориз)/2*(1-COS(RADIANS(AB32*360/длина_лекала_отросток)))*COS(RADIANS(Угол_отростка))/SIN(RADIANS(Угол_отростка))))+ Группа2*(D_гориз*((1-SIN(ACOS(1-2*Z_смещение/D_гориз-d_верт/D_гориз*(1+SIN(RADIANS(AB32*360/длина_лекала_отросток))))))/2*1/SIN(RADIANS(Угол_отростка))+(d_верт/D_гориз)/2*(1-COS(RADIANS(AB32*360/длина_лекала_отросток)))*COS(RADIANS(Угол_отростка))/SIN(RADIANS(Угол_отростка))))</f>
        <v>105.41960108450192</v>
      </c>
      <c r="AC31" s="15" cm="1">
        <f t="array" aca="1" ref="AC31" ca="1">Высота_пояска+Группа1*(D_гориз*((SIN(ACOS(1-2*Z_смещение/D_гориз-2*d_верт/D_гориз))-SIN(ACOS(1-2*Z_смещение/D_гориз-d_верт/D_гориз*(1+SIN(RADIANS(AC32*360/длина_лекала_отросток))))))/2*1/SIN(RADIANS(Угол_отростка))+(d_верт/D_гориз)/2*(1-COS(RADIANS(AC32*360/длина_лекала_отросток)))*COS(RADIANS(Угол_отростка))/SIN(RADIANS(Угол_отростка))))+ Группа2*(D_гориз*((1-SIN(ACOS(1-2*Z_смещение/D_гориз-d_верт/D_гориз*(1+SIN(RADIANS(AC32*360/длина_лекала_отросток))))))/2*1/SIN(RADIANS(Угол_отростка))+(d_верт/D_гориз)/2*(1-COS(RADIANS(AC32*360/длина_лекала_отросток)))*COS(RADIANS(Угол_отростка))/SIN(RADIANS(Угол_отростка))))</f>
        <v>98.166477194885147</v>
      </c>
      <c r="AD31" s="15" cm="1">
        <f t="array" aca="1" ref="AD31" ca="1">Высота_пояска+Группа1*(D_гориз*((SIN(ACOS(1-2*Z_смещение/D_гориз-2*d_верт/D_гориз))-SIN(ACOS(1-2*Z_смещение/D_гориз-d_верт/D_гориз*(1+SIN(RADIANS(AD32*360/длина_лекала_отросток))))))/2*1/SIN(RADIANS(Угол_отростка))+(d_верт/D_гориз)/2*(1-COS(RADIANS(AD32*360/длина_лекала_отросток)))*COS(RADIANS(Угол_отростка))/SIN(RADIANS(Угол_отростка))))+ Группа2*(D_гориз*((1-SIN(ACOS(1-2*Z_смещение/D_гориз-d_верт/D_гориз*(1+SIN(RADIANS(AD32*360/длина_лекала_отросток))))))/2*1/SIN(RADIANS(Угол_отростка))+(d_верт/D_гориз)/2*(1-COS(RADIANS(AD32*360/длина_лекала_отросток)))*COS(RADIANS(Угол_отростка))/SIN(RADIANS(Угол_отростка))))</f>
        <v>89.971775457055315</v>
      </c>
      <c r="AE31" s="15" cm="1">
        <f t="array" aca="1" ref="AE31" ca="1">Высота_пояска+Группа1*(D_гориз*((SIN(ACOS(1-2*Z_смещение/D_гориз-2*d_верт/D_гориз))-SIN(ACOS(1-2*Z_смещение/D_гориз-d_верт/D_гориз*(1+SIN(RADIANS(AE32*360/длина_лекала_отросток))))))/2*1/SIN(RADIANS(Угол_отростка))+(d_верт/D_гориз)/2*(1-COS(RADIANS(AE32*360/длина_лекала_отросток)))*COS(RADIANS(Угол_отростка))/SIN(RADIANS(Угол_отростка))))+ Группа2*(D_гориз*((1-SIN(ACOS(1-2*Z_смещение/D_гориз-d_верт/D_гориз*(1+SIN(RADIANS(AE32*360/длина_лекала_отросток))))))/2*1/SIN(RADIANS(Угол_отростка))+(d_верт/D_гориз)/2*(1-COS(RADIANS(AE32*360/длина_лекала_отросток)))*COS(RADIANS(Угол_отростка))/SIN(RADIANS(Угол_отростка))))</f>
        <v>81.086303651992068</v>
      </c>
      <c r="AF31" s="15" cm="1">
        <f t="array" aca="1" ref="AF31" ca="1">Высота_пояска+Группа1*(D_гориз*((SIN(ACOS(1-2*Z_смещение/D_гориз-2*d_верт/D_гориз))-SIN(ACOS(1-2*Z_смещение/D_гориз-d_верт/D_гориз*(1+SIN(RADIANS(AF32*360/длина_лекала_отросток))))))/2*1/SIN(RADIANS(Угол_отростка))+(d_верт/D_гориз)/2*(1-COS(RADIANS(AF32*360/длина_лекала_отросток)))*COS(RADIANS(Угол_отростка))/SIN(RADIANS(Угол_отростка))))+ Группа2*(D_гориз*((1-SIN(ACOS(1-2*Z_смещение/D_гориз-d_верт/D_гориз*(1+SIN(RADIANS(AF32*360/длина_лекала_отросток))))))/2*1/SIN(RADIANS(Угол_отростка))+(d_верт/D_гориз)/2*(1-COS(RADIANS(AF32*360/длина_лекала_отросток)))*COS(RADIANS(Угол_отростка))/SIN(RADIANS(Угол_отростка))))</f>
        <v>72.494476102372744</v>
      </c>
      <c r="AG31" s="15" cm="1">
        <f t="array" aca="1" ref="AG31" ca="1">Высота_пояска+Группа1*(D_гориз*((SIN(ACOS(1-2*Z_смещение/D_гориз-2*d_верт/D_гориз))-SIN(ACOS(1-2*Z_смещение/D_гориз-d_верт/D_гориз*(1+SIN(RADIANS(AG32*360/длина_лекала_отросток))))))/2*1/SIN(RADIANS(Угол_отростка))+(d_верт/D_гориз)/2*(1-COS(RADIANS(AG32*360/длина_лекала_отросток)))*COS(RADIANS(Угол_отростка))/SIN(RADIANS(Угол_отростка))))+ Группа2*(D_гориз*((1-SIN(ACOS(1-2*Z_смещение/D_гориз-d_верт/D_гориз*(1+SIN(RADIANS(AG32*360/длина_лекала_отросток))))))/2*1/SIN(RADIANS(Угол_отростка))+(d_верт/D_гориз)/2*(1-COS(RADIANS(AG32*360/длина_лекала_отросток)))*COS(RADIANS(Угол_отростка))/SIN(RADIANS(Угол_отростка))))</f>
        <v>64.75845734554099</v>
      </c>
      <c r="AH31" s="15" cm="1">
        <f t="array" aca="1" ref="AH31" ca="1">Высота_пояска+Группа1*(D_гориз*((SIN(ACOS(1-2*Z_смещение/D_гориз-2*d_верт/D_гориз))-SIN(ACOS(1-2*Z_смещение/D_гориз-d_верт/D_гориз*(1+SIN(RADIANS(AH32*360/длина_лекала_отросток))))))/2*1/SIN(RADIANS(Угол_отростка))+(d_верт/D_гориз)/2*(1-COS(RADIANS(AH32*360/длина_лекала_отросток)))*COS(RADIANS(Угол_отростка))/SIN(RADIANS(Угол_отростка))))+ Группа2*(D_гориз*((1-SIN(ACOS(1-2*Z_смещение/D_гориз-d_верт/D_гориз*(1+SIN(RADIANS(AH32*360/длина_лекала_отросток))))))/2*1/SIN(RADIANS(Угол_отростка))+(d_верт/D_гориз)/2*(1-COS(RADIANS(AH32*360/длина_лекала_отросток)))*COS(RADIANS(Угол_отростка))/SIN(RADIANS(Угол_отростка))))</f>
        <v>58.202541818311836</v>
      </c>
      <c r="AI31" s="15" cm="1">
        <f t="array" aca="1" ref="AI31" ca="1">Высота_пояска+Группа1*(D_гориз*((SIN(ACOS(1-2*Z_смещение/D_гориз-2*d_верт/D_гориз))-SIN(ACOS(1-2*Z_смещение/D_гориз-d_верт/D_гориз*(1+SIN(RADIANS(AI32*360/длина_лекала_отросток))))))/2*1/SIN(RADIANS(Угол_отростка))+(d_верт/D_гориз)/2*(1-COS(RADIANS(AI32*360/длина_лекала_отросток)))*COS(RADIANS(Угол_отростка))/SIN(RADIANS(Угол_отростка))))+ Группа2*(D_гориз*((1-SIN(ACOS(1-2*Z_смещение/D_гориз-d_верт/D_гориз*(1+SIN(RADIANS(AI32*360/длина_лекала_отросток))))))/2*1/SIN(RADIANS(Угол_отростка))+(d_верт/D_гориз)/2*(1-COS(RADIANS(AI32*360/длина_лекала_отросток)))*COS(RADIANS(Угол_отростка))/SIN(RADIANS(Угол_отростка))))</f>
        <v>51.467072360655301</v>
      </c>
      <c r="AJ31" s="15" cm="1">
        <f t="array" aca="1" ref="AJ31" ca="1">Высота_пояска+Группа1*(D_гориз*((SIN(ACOS(1-2*Z_смещение/D_гориз-2*d_верт/D_гориз))-SIN(ACOS(1-2*Z_смещение/D_гориз-d_верт/D_гориз*(1+SIN(RADIANS(AJ32*360/длина_лекала_отросток))))))/2*1/SIN(RADIANS(Угол_отростка))+(d_верт/D_гориз)/2*(1-COS(RADIANS(AJ32*360/длина_лекала_отросток)))*COS(RADIANS(Угол_отростка))/SIN(RADIANS(Угол_отростка))))+ Группа2*(D_гориз*((1-SIN(ACOS(1-2*Z_смещение/D_гориз-d_верт/D_гориз*(1+SIN(RADIANS(AJ32*360/длина_лекала_отросток))))))/2*1/SIN(RADIANS(Угол_отростка))+(d_верт/D_гориз)/2*(1-COS(RADIANS(AJ32*360/длина_лекала_отросток)))*COS(RADIANS(Угол_отростка))/SIN(RADIANS(Угол_отростка))))</f>
        <v>49.177182434170454</v>
      </c>
      <c r="AK31" s="15" cm="1">
        <f t="array" aca="1" ref="AK31" ca="1">Высота_пояска+Группа1*(D_гориз*((SIN(ACOS(1-2*Z_смещение/D_гориз-2*d_верт/D_гориз))-SIN(ACOS(1-2*Z_смещение/D_гориз-d_верт/D_гориз*(1+SIN(RADIANS(AK32*360/длина_лекала_отросток))))))/2*1/SIN(RADIANS(Угол_отростка))+(d_верт/D_гориз)/2*(1-COS(RADIANS(AK32*360/длина_лекала_отросток)))*COS(RADIANS(Угол_отростка))/SIN(RADIANS(Угол_отростка))))+ Группа2*(D_гориз*((1-SIN(ACOS(1-2*Z_смещение/D_гориз-d_верт/D_гориз*(1+SIN(RADIANS(AK32*360/длина_лекала_отросток))))))/2*1/SIN(RADIANS(Угол_отростка))+(d_верт/D_гориз)/2*(1-COS(RADIANS(AK32*360/длина_лекала_отросток)))*COS(RADIANS(Угол_отростка))/SIN(RADIANS(Угол_отростка))))</f>
        <v>46.690268734426141</v>
      </c>
      <c r="AL31" s="15" cm="1">
        <f t="array" aca="1" ref="AL31" ca="1">Высота_пояска+Группа1*(D_гориз*((SIN(ACOS(1-2*Z_смещение/D_гориз-2*d_верт/D_гориз))-SIN(ACOS(1-2*Z_смещение/D_гориз-d_верт/D_гориз*(1+SIN(RADIANS(AL32*360/длина_лекала_отросток))))))/2*1/SIN(RADIANS(Угол_отростка))+(d_верт/D_гориз)/2*(1-COS(RADIANS(AL32*360/длина_лекала_отросток)))*COS(RADIANS(Угол_отростка))/SIN(RADIANS(Угол_отростка))))+ Группа2*(D_гориз*((1-SIN(ACOS(1-2*Z_смещение/D_гориз-d_верт/D_гориз*(1+SIN(RADIANS(AL32*360/длина_лекала_отросток))))))/2*1/SIN(RADIANS(Угол_отростка))+(d_верт/D_гориз)/2*(1-COS(RADIANS(AL32*360/длина_лекала_отросток)))*COS(RADIANS(Угол_отростка))/SIN(RADIANS(Угол_отростка))))</f>
        <v>45.376829830983354</v>
      </c>
      <c r="AM31" s="15" cm="1">
        <f t="array" aca="1" ref="AM31" ca="1">Высота_пояска+Группа1*(D_гориз*((SIN(ACOS(1-2*Z_смещение/D_гориз-2*d_верт/D_гориз))-SIN(ACOS(1-2*Z_смещение/D_гориз-d_верт/D_гориз*(1+SIN(RADIANS(AM32*360/длина_лекала_отросток))))))/2*1/SIN(RADIANS(Угол_отростка))+(d_верт/D_гориз)/2*(1-COS(RADIANS(AM32*360/длина_лекала_отросток)))*COS(RADIANS(Угол_отростка))/SIN(RADIANS(Угол_отростка))))+ Группа2*(D_гориз*((1-SIN(ACOS(1-2*Z_смещение/D_гориз-d_верт/D_гориз*(1+SIN(RADIANS(AM32*360/длина_лекала_отросток))))))/2*1/SIN(RADIANS(Угол_отростка))+(d_верт/D_гориз)/2*(1-COS(RADIANS(AM32*360/длина_лекала_отросток)))*COS(RADIANS(Угол_отростка))/SIN(RADIANS(Угол_отростка))))</f>
        <v>45.000010623954594</v>
      </c>
      <c r="AN31" s="15" cm="1">
        <f t="array" aca="1" ref="AN31" ca="1">Высота_пояска+Группа1*(D_гориз*((SIN(ACOS(1-2*Z_смещение/D_гориз-2*d_верт/D_гориз))-SIN(ACOS(1-2*Z_смещение/D_гориз-d_верт/D_гориз*(1+SIN(RADIANS(AN32*360/длина_лекала_отросток))))))/2*1/SIN(RADIANS(Угол_отростка))+(d_верт/D_гориз)/2*(1-COS(RADIANS(AN32*360/длина_лекала_отросток)))*COS(RADIANS(Угол_отростка))/SIN(RADIANS(Угол_отростка))))+ Группа2*(D_гориз*((1-SIN(ACOS(1-2*Z_смещение/D_гориз-d_верт/D_гориз*(1+SIN(RADIANS(AN32*360/длина_лекала_отросток))))))/2*1/SIN(RADIANS(Угол_отростка))+(d_верт/D_гориз)/2*(1-COS(RADIANS(AN32*360/длина_лекала_отросток)))*COS(RADIANS(Угол_отростка))/SIN(RADIANS(Угол_отростка))))</f>
        <v>45.263530724248028</v>
      </c>
      <c r="AO31" s="15" cm="1">
        <f t="array" aca="1" ref="AO31" ca="1">Высота_пояска+Группа1*(D_гориз*((SIN(ACOS(1-2*Z_смещение/D_гориз-2*d_верт/D_гориз))-SIN(ACOS(1-2*Z_смещение/D_гориз-d_верт/D_гориз*(1+SIN(RADIANS(AO32*360/длина_лекала_отросток))))))/2*1/SIN(RADIANS(Угол_отростка))+(d_верт/D_гориз)/2*(1-COS(RADIANS(AO32*360/длина_лекала_отросток)))*COS(RADIANS(Угол_отростка))/SIN(RADIANS(Угол_отростка))))+ Группа2*(D_гориз*((1-SIN(ACOS(1-2*Z_смещение/D_гориз-d_верт/D_гориз*(1+SIN(RADIANS(AO32*360/длина_лекала_отросток))))))/2*1/SIN(RADIANS(Угол_отростка))+(d_верт/D_гориз)/2*(1-COS(RADIANS(AO32*360/длина_лекала_отросток)))*COS(RADIANS(Угол_отростка))/SIN(RADIANS(Угол_отростка))))</f>
        <v>45.843157747570238</v>
      </c>
      <c r="AP31" s="15" cm="1">
        <f t="array" aca="1" ref="AP31" ca="1">Высота_пояска+Группа1*(D_гориз*((SIN(ACOS(1-2*Z_смещение/D_гориз-2*d_верт/D_гориз))-SIN(ACOS(1-2*Z_смещение/D_гориз-d_верт/D_гориз*(1+SIN(RADIANS(AP32*360/длина_лекала_отросток))))))/2*1/SIN(RADIANS(Угол_отростка))+(d_верт/D_гориз)/2*(1-COS(RADIANS(AP32*360/длина_лекала_отросток)))*COS(RADIANS(Угол_отростка))/SIN(RADIANS(Угол_отростка))))+ Группа2*(D_гориз*((1-SIN(ACOS(1-2*Z_смещение/D_гориз-d_верт/D_гориз*(1+SIN(RADIANS(AP32*360/длина_лекала_отросток))))))/2*1/SIN(RADIANS(Угол_отростка))+(d_верт/D_гориз)/2*(1-COS(RADIANS(AP32*360/длина_лекала_отросток)))*COS(RADIANS(Угол_отростка))/SIN(RADIANS(Угол_отростка))))</f>
        <v>46.429619511289467</v>
      </c>
      <c r="AQ31" s="15" cm="1">
        <f t="array" aca="1" ref="AQ31" ca="1">Высота_пояска+Группа1*(D_гориз*((SIN(ACOS(1-2*Z_смещение/D_гориз-2*d_верт/D_гориз))-SIN(ACOS(1-2*Z_смещение/D_гориз-d_верт/D_гориз*(1+SIN(RADIANS(AQ32*360/длина_лекала_отросток))))))/2*1/SIN(RADIANS(Угол_отростка))+(d_верт/D_гориз)/2*(1-COS(RADIANS(AQ32*360/длина_лекала_отросток)))*COS(RADIANS(Угол_отростка))/SIN(RADIANS(Угол_отростка))))+ Группа2*(D_гориз*((1-SIN(ACOS(1-2*Z_смещение/D_гориз-d_верт/D_гориз*(1+SIN(RADIANS(AQ32*360/длина_лекала_отросток))))))/2*1/SIN(RADIANS(Угол_отростка))+(d_верт/D_гориз)/2*(1-COS(RADIANS(AQ32*360/длина_лекала_отросток)))*COS(RADIANS(Угол_отростка))/SIN(RADIANS(Угол_отростка))))</f>
        <v>46.778841992414144</v>
      </c>
      <c r="AR31" s="15" cm="1">
        <f t="array" aca="1" ref="AR31" ca="1">Высота_пояска+Группа1*(D_гориз*((SIN(ACOS(1-2*Z_смещение/D_гориз-2*d_верт/D_гориз))-SIN(ACOS(1-2*Z_смещение/D_гориз-d_верт/D_гориз*(1+SIN(RADIANS(AR32*360/длина_лекала_отросток))))))/2*1/SIN(RADIANS(Угол_отростка))+(d_верт/D_гориз)/2*(1-COS(RADIANS(AR32*360/длина_лекала_отросток)))*COS(RADIANS(Угол_отростка))/SIN(RADIANS(Угол_отростка))))+ Группа2*(D_гориз*((1-SIN(ACOS(1-2*Z_смещение/D_гориз-d_верт/D_гориз*(1+SIN(RADIANS(AR32*360/длина_лекала_отросток))))))/2*1/SIN(RADIANS(Угол_отростка))+(d_верт/D_гориз)/2*(1-COS(RADIANS(AR32*360/длина_лекала_отросток)))*COS(RADIANS(Угол_отростка))/SIN(RADIANS(Угол_отростка))))</f>
        <v>46.758557899511928</v>
      </c>
      <c r="AS31" s="15" cm="1">
        <f t="array" aca="1" ref="AS31" ca="1">Высота_пояска+Группа1*(D_гориз*((SIN(ACOS(1-2*Z_смещение/D_гориз-2*d_верт/D_гориз))-SIN(ACOS(1-2*Z_смещение/D_гориз-d_верт/D_гориз*(1+SIN(RADIANS(AS32*360/длина_лекала_отросток))))))/2*1/SIN(RADIANS(Угол_отростка))+(d_верт/D_гориз)/2*(1-COS(RADIANS(AS32*360/длина_лекала_отросток)))*COS(RADIANS(Угол_отростка))/SIN(RADIANS(Угол_отростка))))+ Группа2*(D_гориз*((1-SIN(ACOS(1-2*Z_смещение/D_гориз-d_верт/D_гориз*(1+SIN(RADIANS(AS32*360/длина_лекала_отросток))))))/2*1/SIN(RADIANS(Угол_отростка))+(d_верт/D_гориз)/2*(1-COS(RADIANS(AS32*360/длина_лекала_отросток)))*COS(RADIANS(Угол_отростка))/SIN(RADIANS(Угол_отростка))))</f>
        <v>46.376270656283751</v>
      </c>
      <c r="AT31" s="15" cm="1">
        <f t="array" aca="1" ref="AT31" ca="1">Высота_пояска+Группа1*(D_гориз*((SIN(ACOS(1-2*Z_смещение/D_гориз-2*d_верт/D_гориз))-SIN(ACOS(1-2*Z_смещение/D_гориз-d_верт/D_гориз*(1+SIN(RADIANS(AT32*360/длина_лекала_отросток))))))/2*1/SIN(RADIANS(Угол_отростка))+(d_верт/D_гориз)/2*(1-COS(RADIANS(AT32*360/длина_лекала_отросток)))*COS(RADIANS(Угол_отростка))/SIN(RADIANS(Угол_отростка))))+ Группа2*(D_гориз*((1-SIN(ACOS(1-2*Z_смещение/D_гориз-d_верт/D_гориз*(1+SIN(RADIANS(AT32*360/длина_лекала_отросток))))))/2*1/SIN(RADIANS(Угол_отростка))+(d_верт/D_гориз)/2*(1-COS(RADIANS(AT32*360/длина_лекала_отросток)))*COS(RADIANS(Угол_отростка))/SIN(RADIANS(Угол_отростка))))</f>
        <v>45.777615802711622</v>
      </c>
      <c r="AU31" s="15" cm="1">
        <f t="array" aca="1" ref="AU31" ca="1">Высота_пояска+Группа1*(D_гориз*((SIN(ACOS(1-2*Z_смещение/D_гориз-2*d_верт/D_гориз))-SIN(ACOS(1-2*Z_смещение/D_гориз-d_верт/D_гориз*(1+SIN(RADIANS(AU32*360/длина_лекала_отросток))))))/2*1/SIN(RADIANS(Угол_отростка))+(d_верт/D_гориз)/2*(1-COS(RADIANS(AU32*360/длина_лекала_отросток)))*COS(RADIANS(Угол_отростка))/SIN(RADIANS(Угол_отростка))))+ Группа2*(D_гориз*((1-SIN(ACOS(1-2*Z_смещение/D_гориз-d_верт/D_гориз*(1+SIN(RADIANS(AU32*360/длина_лекала_отросток))))))/2*1/SIN(RADIANS(Угол_отростка))+(d_верт/D_гориз)/2*(1-COS(RADIANS(AU32*360/длина_лекала_отросток)))*COS(RADIANS(Угол_отростка))/SIN(RADIANS(Угол_отростка))))</f>
        <v>45.215799463675502</v>
      </c>
      <c r="AV31" s="15" cm="1">
        <f t="array" aca="1" ref="AV31" ca="1">Высота_пояска+Группа1*(D_гориз*((SIN(ACOS(1-2*Z_смещение/D_гориз-2*d_верт/D_гориз))-SIN(ACOS(1-2*Z_смещение/D_гориз-d_верт/D_гориз*(1+SIN(RADIANS(AV32*360/длина_лекала_отросток))))))/2*1/SIN(RADIANS(Угол_отростка))+(d_верт/D_гориз)/2*(1-COS(RADIANS(AV32*360/длина_лекала_отросток)))*COS(RADIANS(Угол_отростка))/SIN(RADIANS(Угол_отростка))))+ Группа2*(D_гориз*((1-SIN(ACOS(1-2*Z_смещение/D_гориз-d_верт/D_гориз*(1+SIN(RADIANS(AV32*360/длина_лекала_отросток))))))/2*1/SIN(RADIANS(Угол_отростка))+(d_верт/D_гориз)/2*(1-COS(RADIANS(AV32*360/длина_лекала_отросток)))*COS(RADIANS(Угол_отростка))/SIN(RADIANS(Угол_отростка))))</f>
        <v>45.003930069772224</v>
      </c>
      <c r="AW31" s="15" cm="1">
        <f t="array" aca="1" ref="AW31" ca="1">Высота_пояска+Группа1*(D_гориз*((SIN(ACOS(1-2*Z_смещение/D_гориз-2*d_верт/D_гориз))-SIN(ACOS(1-2*Z_смещение/D_гориз-d_верт/D_гориз*(1+SIN(RADIANS(AW32*360/длина_лекала_отросток))))))/2*1/SIN(RADIANS(Угол_отростка))+(d_верт/D_гориз)/2*(1-COS(RADIANS(AW32*360/длина_лекала_отросток)))*COS(RADIANS(Угол_отростка))/SIN(RADIANS(Угол_отростка))))+ Группа2*(D_гориз*((1-SIN(ACOS(1-2*Z_смещение/D_гориз-d_верт/D_гориз*(1+SIN(RADIANS(AW32*360/длина_лекала_отросток))))))/2*1/SIN(RADIANS(Угол_отростка))+(d_верт/D_гориз)/2*(1-COS(RADIANS(AW32*360/длина_лекала_отросток)))*COS(RADIANS(Угол_отростка))/SIN(RADIANS(Угол_отростка))))</f>
        <v>45.465147571006</v>
      </c>
      <c r="AX31" s="15" cm="1">
        <f t="array" aca="1" ref="AX31" ca="1">Высота_пояска+Группа1*(D_гориз*((SIN(ACOS(1-2*Z_смещение/D_гориз-2*d_верт/D_гориз))-SIN(ACOS(1-2*Z_смещение/D_гориз-d_верт/D_гориз*(1+SIN(RADIANS(AX32*360/длина_лекала_отросток))))))/2*1/SIN(RADIANS(Угол_отростка))+(d_верт/D_гориз)/2*(1-COS(RADIANS(AX32*360/длина_лекала_отросток)))*COS(RADIANS(Угол_отростка))/SIN(RADIANS(Угол_отростка))))+ Группа2*(D_гориз*((1-SIN(ACOS(1-2*Z_смещение/D_гориз-d_верт/D_гориз*(1+SIN(RADIANS(AX32*360/длина_лекала_отросток))))))/2*1/SIN(RADIANS(Угол_отростка))+(d_верт/D_гориз)/2*(1-COS(RADIANS(AX32*360/длина_лекала_отросток)))*COS(RADIANS(Угол_отростка))/SIN(RADIANS(Угол_отростка))))</f>
        <v>46.890819630094931</v>
      </c>
      <c r="AY31" s="15" cm="1">
        <f t="array" aca="1" ref="AY31" ca="1">Высота_пояска+Группа1*(D_гориз*((SIN(ACOS(1-2*Z_смещение/D_гориз-2*d_верт/D_гориз))-SIN(ACOS(1-2*Z_смещение/D_гориз-d_верт/D_гориз*(1+SIN(RADIANS(AY32*360/длина_лекала_отросток))))))/2*1/SIN(RADIANS(Угол_отростка))+(d_верт/D_гориз)/2*(1-COS(RADIANS(AY32*360/длина_лекала_отросток)))*COS(RADIANS(Угол_отростка))/SIN(RADIANS(Угол_отростка))))+ Группа2*(D_гориз*((1-SIN(ACOS(1-2*Z_смещение/D_гориз-d_верт/D_гориз*(1+SIN(RADIANS(AY32*360/длина_лекала_отросток))))))/2*1/SIN(RADIANS(Угол_отростка))+(d_верт/D_гориз)/2*(1-COS(RADIANS(AY32*360/длина_лекала_отросток)))*COS(RADIANS(Угол_отростка))/SIN(RADIANS(Угол_отростка))))</f>
        <v>49.510262144310303</v>
      </c>
      <c r="AZ31" s="15" cm="1">
        <f t="array" aca="1" ref="AZ31" ca="1">Высота_пояска+Группа1*(D_гориз*((SIN(ACOS(1-2*Z_смещение/D_гориз-2*d_верт/D_гориз))-SIN(ACOS(1-2*Z_смещение/D_гориз-d_верт/D_гориз*(1+SIN(RADIANS(AZ32*360/длина_лекала_отросток))))))/2*1/SIN(RADIANS(Угол_отростка))+(d_верт/D_гориз)/2*(1-COS(RADIANS(AZ32*360/длина_лекала_отросток)))*COS(RADIANS(Угол_отростка))/SIN(RADIANS(Угол_отростка))))+ Группа2*(D_гориз*((1-SIN(ACOS(1-2*Z_смещение/D_гориз-d_верт/D_гориз*(1+SIN(RADIANS(AZ32*360/длина_лекала_отросток))))))/2*1/SIN(RADIANS(Угол_отростка))+(d_верт/D_гориз)/2*(1-COS(RADIANS(AZ32*360/длина_лекала_отросток)))*COS(RADIANS(Угол_отростка))/SIN(RADIANS(Угол_отростка))))</f>
        <v>53.470624666136018</v>
      </c>
      <c r="BA31" s="15" cm="1">
        <f t="array" aca="1" ref="BA31" ca="1">Высота_пояска+Группа1*(D_гориз*((SIN(ACOS(1-2*Z_смещение/D_гориз-2*d_верт/D_гориз))-SIN(ACOS(1-2*Z_смещение/D_гориз-d_верт/D_гориз*(1+SIN(RADIANS(BA32*360/длина_лекала_отросток))))))/2*1/SIN(RADIANS(Угол_отростка))+(d_верт/D_гориз)/2*(1-COS(RADIANS(BA32*360/длина_лекала_отросток)))*COS(RADIANS(Угол_отростка))/SIN(RADIANS(Угол_отростка))))+ Группа2*(D_гориз*((1-SIN(ACOS(1-2*Z_смещение/D_гориз-d_верт/D_гориз*(1+SIN(RADIANS(BA32*360/длина_лекала_отросток))))))/2*1/SIN(RADIANS(Угол_отростка))+(d_верт/D_гориз)/2*(1-COS(RADIANS(BA32*360/длина_лекала_отросток)))*COS(RADIANS(Угол_отростка))/SIN(RADIANS(Угол_отростка))))</f>
        <v>58.823310883701879</v>
      </c>
      <c r="BB31" s="95"/>
      <c r="BC31" s="95"/>
      <c r="BD31" s="95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>
        <f t="shared" ref="CE31" si="350">ROUND(D_гориз*((1-SIN(ACOS(1-2*Z_смещение/D_гориз-d_верт/D_гориз*(1+SIN(RADIANS(CE32*360/длина_лекала_отросток))))))/2*1/SIN(RADIANS(Угол_отростка))+(d_верт/D_гориз)/2*(1-COS(RADIANS(CE32*360/длина_лекала_отросток)))*COS(RADIANS(Угол_отростка))/SIN(RADIANS(Угол_отростка)))+Высота_пояска,1)</f>
        <v>51.5</v>
      </c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45"/>
      <c r="DA31" s="44"/>
      <c r="DB31" s="44"/>
      <c r="KR31"/>
      <c r="KS31"/>
      <c r="KT31"/>
      <c r="KU31"/>
      <c r="KV31"/>
      <c r="KW31"/>
      <c r="KX31"/>
      <c r="KY31"/>
    </row>
    <row r="32" spans="1:363" ht="14.5" customHeight="1" x14ac:dyDescent="0.35">
      <c r="A32" s="15"/>
      <c r="B32" s="54" t="s">
        <v>9</v>
      </c>
      <c r="C32" s="97" cm="1">
        <f t="array" ref="C32">IF(AND(B32&lt;$L$24,C30*длина_отрезка_отросток&gt;длина_лекала_отросток/4),длина_лекала_отросток/4,
IF(AND(B32&lt;$M$24,C30*длина_отрезка_отросток&gt;длина_лекала_отросток/2),длина_лекала_отросток/2,
IF(AND(B32&lt;$N$24,C30*длина_отрезка_отросток&gt;длина_лекала_отросток/4*3),длина_лекала_отросток/4*3,
IF(C30=количество_точек_отросток,длина_лекала_отросток,
C30*длина_отрезка_отросток))))</f>
        <v>0</v>
      </c>
      <c r="D32" s="97" cm="1">
        <f t="array" aca="1" ref="D32" ca="1">IF(AND(C32&lt;длина_лекала_отросток/4,D30*длина_отрезка_отросток&gt;длина_лекала_отросток/4),длина_лекала_отросток/4,
IF(AND(C32&lt;длина_лекала_отросток/2,D30*длина_отрезка_отросток&gt;длина_лекала_отросток/2),длина_лекала_отросток/2,
IF(AND(C32&lt;Min_1_X,D30*длина_отрезка_отросток&gt;Min_1_X),Min_1_X,
IF(AND(C32&lt;Min_2_X,D30*длина_отрезка_отросток&gt;Min_2_X),Min_2_X,
IF(AND(C32&lt;длина_лекала_отросток/4*3,D30*длина_отрезка_отросток&gt;длина_лекала_отросток/4*3),длина_лекала_отросток/4*3,
IF(D30=количество_точек_отросток,длина_лекала_отросток,
D30*длина_отрезка_отросток))))))</f>
        <v>10</v>
      </c>
      <c r="E32" s="97" cm="1">
        <f t="array" aca="1" ref="E32" ca="1">IF(AND(D32&lt;длина_лекала_отросток/4,E30*длина_отрезка_отросток&gt;длина_лекала_отросток/4),длина_лекала_отросток/4,
IF(AND(D32&lt;длина_лекала_отросток/2,E30*длина_отрезка_отросток&gt;длина_лекала_отросток/2),длина_лекала_отросток/2,
IF(AND(D32&lt;Min_1_X,E30*длина_отрезка_отросток&gt;Min_1_X),Min_1_X,
IF(AND(D32&lt;Min_2_X,E30*длина_отрезка_отросток&gt;Min_2_X),Min_2_X,
IF(AND(D32&lt;длина_лекала_отросток/4*3,E30*длина_отрезка_отросток&gt;длина_лекала_отросток/4*3),длина_лекала_отросток/4*3,
IF(E30=количество_точек_отросток,длина_лекала_отросток,
E30*длина_отрезка_отросток))))))</f>
        <v>20</v>
      </c>
      <c r="F32" s="97" cm="1">
        <f t="array" aca="1" ref="F32" ca="1">IF(AND(E32&lt;длина_лекала_отросток/4,F30*длина_отрезка_отросток&gt;длина_лекала_отросток/4),длина_лекала_отросток/4,
IF(AND(E32&lt;длина_лекала_отросток/2,F30*длина_отрезка_отросток&gt;длина_лекала_отросток/2),длина_лекала_отросток/2,
IF(AND(E32&lt;Min_1_X,F30*длина_отрезка_отросток&gt;Min_1_X),Min_1_X,
IF(AND(E32&lt;Min_2_X,F30*длина_отрезка_отросток&gt;Min_2_X),Min_2_X,
IF(AND(E32&lt;длина_лекала_отросток/4*3,F30*длина_отрезка_отросток&gt;длина_лекала_отросток/4*3),длина_лекала_отросток/4*3,
IF(F30=количество_точек_отросток,длина_лекала_отросток,
F30*длина_отрезка_отросток))))))</f>
        <v>30</v>
      </c>
      <c r="G32" s="97" cm="1">
        <f t="array" aca="1" ref="G32" ca="1">IF(AND(F32&lt;длина_лекала_отросток/4,G30*длина_отрезка_отросток&gt;длина_лекала_отросток/4),длина_лекала_отросток/4,
IF(AND(F32&lt;длина_лекала_отросток/2,G30*длина_отрезка_отросток&gt;длина_лекала_отросток/2),длина_лекала_отросток/2,
IF(AND(F32&lt;Min_1_X,G30*длина_отрезка_отросток&gt;Min_1_X),Min_1_X,
IF(AND(F32&lt;Min_2_X,G30*длина_отрезка_отросток&gt;Min_2_X),Min_2_X,
IF(AND(F32&lt;длина_лекала_отросток/4*3,G30*длина_отрезка_отросток&gt;длина_лекала_отросток/4*3),длина_лекала_отросток/4*3,
IF(G30=количество_точек_отросток,длина_лекала_отросток,
G30*длина_отрезка_отросток))))))</f>
        <v>36.852627155860262</v>
      </c>
      <c r="H32" s="97" cm="1">
        <f t="array" aca="1" ref="H32" ca="1">IF(AND(G32&lt;длина_лекала_отросток/4,H30*длина_отрезка_отросток&gt;длина_лекала_отросток/4),длина_лекала_отросток/4,
IF(AND(G32&lt;длина_лекала_отросток/2,H30*длина_отрезка_отросток&gt;длина_лекала_отросток/2),длина_лекала_отросток/2,
IF(AND(G32&lt;Min_1_X,H30*длина_отрезка_отросток&gt;Min_1_X),Min_1_X,
IF(AND(G32&lt;Min_2_X,H30*длина_отрезка_отросток&gt;Min_2_X),Min_2_X,
IF(AND(G32&lt;длина_лекала_отросток/4*3,H30*длина_отрезка_отросток&gt;длина_лекала_отросток/4*3),длина_лекала_отросток/4*3,
IF(H30=количество_точек_отросток,длина_лекала_отросток,
H30*длина_отрезка_отросток))))))</f>
        <v>50</v>
      </c>
      <c r="I32" s="97" cm="1">
        <f t="array" aca="1" ref="I32" ca="1">IF(AND(H32&lt;длина_лекала_отросток/4,I30*длина_отрезка_отросток&gt;длина_лекала_отросток/4),длина_лекала_отросток/4,
IF(AND(H32&lt;длина_лекала_отросток/2,I30*длина_отрезка_отросток&gt;длина_лекала_отросток/2),длина_лекала_отросток/2,
IF(AND(H32&lt;Min_1_X,I30*длина_отрезка_отросток&gt;Min_1_X),Min_1_X,
IF(AND(H32&lt;Min_2_X,I30*длина_отрезка_отросток&gt;Min_2_X),Min_2_X,
IF(AND(H32&lt;длина_лекала_отросток/4*3,I30*длина_отрезка_отросток&gt;длина_лекала_отросток/4*3),длина_лекала_отросток/4*3,
IF(I30=количество_точек_отросток,длина_лекала_отросток,
I30*длина_отрезка_отросток))))))</f>
        <v>60</v>
      </c>
      <c r="J32" s="97" cm="1">
        <f t="array" aca="1" ref="J32" ca="1">IF(AND(I32&lt;длина_лекала_отросток/4,J30*длина_отрезка_отросток&gt;длина_лекала_отросток/4),длина_лекала_отросток/4,
IF(AND(I32&lt;длина_лекала_отросток/2,J30*длина_отрезка_отросток&gt;длина_лекала_отросток/2),длина_лекала_отросток/2,
IF(AND(I32&lt;Min_1_X,J30*длина_отрезка_отросток&gt;Min_1_X),Min_1_X,
IF(AND(I32&lt;Min_2_X,J30*длина_отрезка_отросток&gt;Min_2_X),Min_2_X,
IF(AND(I32&lt;длина_лекала_отросток/4*3,J30*длина_отрезка_отросток&gt;длина_лекала_отросток/4*3),длина_лекала_отросток/4*3,
IF(J30=количество_точек_отросток,длина_лекала_отросток,
J30*длина_отрезка_отросток))))))</f>
        <v>70</v>
      </c>
      <c r="K32" s="97" cm="1">
        <f t="array" aca="1" ref="K32" ca="1">IF(AND(J32&lt;длина_лекала_отросток/4,K30*длина_отрезка_отросток&gt;длина_лекала_отросток/4),длина_лекала_отросток/4,
IF(AND(J32&lt;длина_лекала_отросток/2,K30*длина_отрезка_отросток&gt;длина_лекала_отросток/2),длина_лекала_отросток/2,
IF(AND(J32&lt;Min_1_X,K30*длина_отрезка_отросток&gt;Min_1_X),Min_1_X,
IF(AND(J32&lt;Min_2_X,K30*длина_отрезка_отросток&gt;Min_2_X),Min_2_X,
IF(AND(J32&lt;длина_лекала_отросток/4*3,K30*длина_отрезка_отросток&gt;длина_лекала_отросток/4*3),длина_лекала_отросток/4*3,
IF(K30=количество_точек_отросток,длина_лекала_отросток,
K30*длина_отрезка_отросток))))))</f>
        <v>80</v>
      </c>
      <c r="L32" s="97" cm="1">
        <f t="array" aca="1" ref="L32" ca="1">IF(AND(K32&lt;длина_лекала_отросток/4,L30*длина_отрезка_отросток&gt;длина_лекала_отросток/4),длина_лекала_отросток/4,
IF(AND(K32&lt;длина_лекала_отросток/2,L30*длина_отрезка_отросток&gt;длина_лекала_отросток/2),длина_лекала_отросток/2,
IF(AND(K32&lt;Min_1_X,L30*длина_отрезка_отросток&gt;Min_1_X),Min_1_X,
IF(AND(K32&lt;Min_2_X,L30*длина_отрезка_отросток&gt;Min_2_X),Min_2_X,
IF(AND(K32&lt;длина_лекала_отросток/4*3,L30*длина_отрезка_отросток&gt;длина_лекала_отросток/4*3),длина_лекала_отросток/4*3,
IF(L30=количество_точек_отросток,длина_лекала_отросток,
L30*длина_отрезка_отросток))))))</f>
        <v>80.896010829937168</v>
      </c>
      <c r="M32" s="97" cm="1">
        <f t="array" aca="1" ref="M32" ca="1">IF(AND(L32&lt;длина_лекала_отросток/4,M30*длина_отрезка_отросток&gt;длина_лекала_отросток/4),длина_лекала_отросток/4,
IF(AND(L32&lt;длина_лекала_отросток/2,M30*длина_отрезка_отросток&gt;длина_лекала_отросток/2),длина_лекала_отросток/2,
IF(AND(L32&lt;Min_1_X,M30*длина_отрезка_отросток&gt;Min_1_X),Min_1_X,
IF(AND(L32&lt;Min_2_X,M30*длина_отрезка_отросток&gt;Min_2_X),Min_2_X,
IF(AND(L32&lt;длина_лекала_отросток/4*3,M30*длина_отрезка_отросток&gt;длина_лекала_отросток/4*3),длина_лекала_отросток/4*3,
IF(M30=количество_точек_отросток,длина_лекала_отросток,
M30*длина_отрезка_отросток))))))</f>
        <v>100</v>
      </c>
      <c r="N32" s="15" cm="1">
        <f t="array" aca="1" ref="N32" ca="1">IF(AND(M32&lt;длина_лекала_отросток/4,N30*длина_отрезка_отросток&gt;длина_лекала_отросток/4),длина_лекала_отросток/4,
IF(AND(M32&lt;длина_лекала_отросток/2,N30*длина_отрезка_отросток&gt;длина_лекала_отросток/2),длина_лекала_отросток/2,
IF(AND(M32&lt;Min_1_X,N30*длина_отрезка_отросток&gt;Min_1_X),Min_1_X,
IF(AND(M32&lt;Min_2_X,N30*длина_отрезка_отросток&gt;Min_2_X),Min_2_X,
IF(AND(M32&lt;длина_лекала_отросток/4*3,N30*длина_отрезка_отросток&gt;длина_лекала_отросток/4*3),длина_лекала_отросток/4*3,
IF(N30=количество_точек_отросток,длина_лекала_отросток,
N30*длина_отрезка_отросток))))))</f>
        <v>110</v>
      </c>
      <c r="O32" s="15" cm="1">
        <f t="array" aca="1" ref="O32" ca="1">IF(AND(N32&lt;длина_лекала_отросток/4,O30*длина_отрезка_отросток&gt;длина_лекала_отросток/4),длина_лекала_отросток/4,
IF(AND(N32&lt;длина_лекала_отросток/2,O30*длина_отрезка_отросток&gt;длина_лекала_отросток/2),длина_лекала_отросток/2,
IF(AND(N32&lt;Min_1_X,O30*длина_отрезка_отросток&gt;Min_1_X),Min_1_X,
IF(AND(N32&lt;Min_2_X,O30*длина_отрезка_отросток&gt;Min_2_X),Min_2_X,
IF(AND(N32&lt;длина_лекала_отросток/4*3,O30*длина_отрезка_отросток&gt;длина_лекала_отросток/4*3),длина_лекала_отросток/4*3,
IF(O30=количество_точек_отросток,длина_лекала_отросток,
O30*длина_отрезка_отросток))))))</f>
        <v>120</v>
      </c>
      <c r="P32" s="15" cm="1">
        <f t="array" aca="1" ref="P32" ca="1">IF(AND(O32&lt;длина_лекала_отросток/4,P30*длина_отрезка_отросток&gt;длина_лекала_отросток/4),длина_лекала_отросток/4,
IF(AND(O32&lt;длина_лекала_отросток/2,P30*длина_отрезка_отросток&gt;длина_лекала_отросток/2),длина_лекала_отросток/2,
IF(AND(O32&lt;Min_1_X,P30*длина_отрезка_отросток&gt;Min_1_X),Min_1_X,
IF(AND(O32&lt;Min_2_X,P30*длина_отрезка_отросток&gt;Min_2_X),Min_2_X,
IF(AND(O32&lt;длина_лекала_отросток/4*3,P30*длина_отрезка_отросток&gt;длина_лекала_отросток/4*3),длина_лекала_отросток/4*3,
IF(P30=количество_точек_отросток,длина_лекала_отросток,
P30*длина_отрезка_отросток))))))</f>
        <v>124.93939450401407</v>
      </c>
      <c r="Q32" s="15" cm="1">
        <f t="array" aca="1" ref="Q32" ca="1">IF(AND(P32&lt;длина_лекала_отросток/4,Q30*длина_отрезка_отросток&gt;длина_лекала_отросток/4),длина_лекала_отросток/4,
IF(AND(P32&lt;длина_лекала_отросток/2,Q30*длина_отрезка_отросток&gt;длина_лекала_отросток/2),длина_лекала_отросток/2,
IF(AND(P32&lt;Min_1_X,Q30*длина_отрезка_отросток&gt;Min_1_X),Min_1_X,
IF(AND(P32&lt;Min_2_X,Q30*длина_отрезка_отросток&gt;Min_2_X),Min_2_X,
IF(AND(P32&lt;длина_лекала_отросток/4*3,Q30*длина_отрезка_отросток&gt;длина_лекала_отросток/4*3),длина_лекала_отросток/4*3,
IF(Q30=количество_точек_отросток,длина_лекала_отросток,
Q30*длина_отрезка_отросток))))))</f>
        <v>140</v>
      </c>
      <c r="R32" s="15" cm="1">
        <f t="array" aca="1" ref="R32" ca="1">IF(AND(Q32&lt;длина_лекала_отросток/4,R30*длина_отрезка_отросток&gt;длина_лекала_отросток/4),длина_лекала_отросток/4,
IF(AND(Q32&lt;длина_лекала_отросток/2,R30*длина_отрезка_отросток&gt;длина_лекала_отросток/2),длина_лекала_отросток/2,
IF(AND(Q32&lt;Min_1_X,R30*длина_отрезка_отросток&gt;Min_1_X),Min_1_X,
IF(AND(Q32&lt;Min_2_X,R30*длина_отрезка_отросток&gt;Min_2_X),Min_2_X,
IF(AND(Q32&lt;длина_лекала_отросток/4*3,R30*длина_отрезка_отросток&gt;длина_лекала_отросток/4*3),длина_лекала_отросток/4*3,
IF(R30=количество_точек_отросток,длина_лекала_отросток,
R30*длина_отрезка_отросток))))))</f>
        <v>150</v>
      </c>
      <c r="S32" s="15" cm="1">
        <f t="array" aca="1" ref="S32" ca="1">IF(AND(R32&lt;длина_лекала_отросток/4,S30*длина_отрезка_отросток&gt;длина_лекала_отросток/4),длина_лекала_отросток/4,
IF(AND(R32&lt;длина_лекала_отросток/2,S30*длина_отрезка_отросток&gt;длина_лекала_отросток/2),длина_лекала_отросток/2,
IF(AND(R32&lt;Min_1_X,S30*длина_отрезка_отросток&gt;Min_1_X),Min_1_X,
IF(AND(R32&lt;Min_2_X,S30*длина_отрезка_отросток&gt;Min_2_X),Min_2_X,
IF(AND(R32&lt;длина_лекала_отросток/4*3,S30*длина_отрезка_отросток&gt;длина_лекала_отросток/4*3),длина_лекала_отросток/4*3,
IF(S30=количество_точек_отросток,длина_лекала_отросток,
S30*длина_отрезка_отросток))))))</f>
        <v>160</v>
      </c>
      <c r="T32" s="15" cm="1">
        <f t="array" aca="1" ref="T32" ca="1">IF(AND(S32&lt;длина_лекала_отросток/4,T30*длина_отрезка_отросток&gt;длина_лекала_отросток/4),длина_лекала_отросток/4,
IF(AND(S32&lt;длина_лекала_отросток/2,T30*длина_отрезка_отросток&gt;длина_лекала_отросток/2),длина_лекала_отросток/2,
IF(AND(S32&lt;Min_1_X,T30*длина_отрезка_отросток&gt;Min_1_X),Min_1_X,
IF(AND(S32&lt;Min_2_X,T30*длина_отрезка_отросток&gt;Min_2_X),Min_2_X,
IF(AND(S32&lt;длина_лекала_отросток/4*3,T30*длина_отрезка_отросток&gt;длина_лекала_отросток/4*3),длина_лекала_отросток/4*3,
IF(T30=количество_точек_отросток,длина_лекала_отросток,
T30*длина_отрезка_отросток))))))</f>
        <v>161.79202165987434</v>
      </c>
      <c r="U32" s="15" cm="1">
        <f t="array" aca="1" ref="U32" ca="1">IF(AND(T32&lt;длина_лекала_отросток/4,U30*длина_отрезка_отросток&gt;длина_лекала_отросток/4),длина_лекала_отросток/4,
IF(AND(T32&lt;длина_лекала_отросток/2,U30*длина_отрезка_отросток&gt;длина_лекала_отросток/2),длина_лекала_отросток/2,
IF(AND(T32&lt;Min_1_X,U30*длина_отрезка_отросток&gt;Min_1_X),Min_1_X,
IF(AND(T32&lt;Min_2_X,U30*длина_отрезка_отросток&gt;Min_2_X),Min_2_X,
IF(AND(T32&lt;длина_лекала_отросток/4*3,U30*длина_отрезка_отросток&gt;длина_лекала_отросток/4*3),длина_лекала_отросток/4*3,
IF(U30=количество_точек_отросток,длина_лекала_отросток,
U30*длина_отрезка_отросток))))))</f>
        <v>180</v>
      </c>
      <c r="V32" s="15" cm="1">
        <f t="array" aca="1" ref="V32" ca="1">IF(AND(U32&lt;длина_лекала_отросток/4,V30*длина_отрезка_отросток&gt;длина_лекала_отросток/4),длина_лекала_отросток/4,
IF(AND(U32&lt;длина_лекала_отросток/2,V30*длина_отрезка_отросток&gt;длина_лекала_отросток/2),длина_лекала_отросток/2,
IF(AND(U32&lt;Min_1_X,V30*длина_отрезка_отросток&gt;Min_1_X),Min_1_X,
IF(AND(U32&lt;Min_2_X,V30*длина_отрезка_отросток&gt;Min_2_X),Min_2_X,
IF(AND(U32&lt;длина_лекала_отросток/4*3,V30*длина_отрезка_отросток&gt;длина_лекала_отросток/4*3),длина_лекала_отросток/4*3,
IF(V30=количество_точек_отросток,длина_лекала_отросток,
V30*длина_отрезка_отросток))))))</f>
        <v>190</v>
      </c>
      <c r="W32" s="15" cm="1">
        <f t="array" aca="1" ref="W32" ca="1">IF(AND(V32&lt;длина_лекала_отросток/4,W30*длина_отрезка_отросток&gt;длина_лекала_отросток/4),длина_лекала_отросток/4,
IF(AND(V32&lt;длина_лекала_отросток/2,W30*длина_отрезка_отросток&gt;длина_лекала_отросток/2),длина_лекала_отросток/2,
IF(AND(V32&lt;Min_1_X,W30*длина_отрезка_отросток&gt;Min_1_X),Min_1_X,
IF(AND(V32&lt;Min_2_X,W30*длина_отрезка_отросток&gt;Min_2_X),Min_2_X,
IF(AND(V32&lt;длина_лекала_отросток/4*3,W30*длина_отрезка_отросток&gt;длина_лекала_отросток/4*3),длина_лекала_отросток/4*3,
IF(W30=количество_точек_отросток,длина_лекала_отросток,
W30*длина_отрезка_отросток))))))</f>
        <v>200</v>
      </c>
      <c r="X32" s="15" cm="1">
        <f t="array" aca="1" ref="X32" ca="1">IF(AND(W32&lt;длина_лекала_отросток/4,X30*длина_отрезка_отросток&gt;длина_лекала_отросток/4),длина_лекала_отросток/4,
IF(AND(W32&lt;длина_лекала_отросток/2,X30*длина_отрезка_отросток&gt;длина_лекала_отросток/2),длина_лекала_отросток/2,
IF(AND(W32&lt;Min_1_X,X30*длина_отрезка_отросток&gt;Min_1_X),Min_1_X,
IF(AND(W32&lt;Min_2_X,X30*длина_отрезка_отросток&gt;Min_2_X),Min_2_X,
IF(AND(W32&lt;длина_лекала_отросток/4*3,X30*длина_отрезка_отросток&gt;длина_лекала_отросток/4*3),длина_лекала_отросток/4*3,
IF(X30=количество_точек_отросток,длина_лекала_отросток,
X30*длина_отрезка_отросток))))))</f>
        <v>210</v>
      </c>
      <c r="Y32" s="15" cm="1">
        <f t="array" aca="1" ref="Y32" ca="1">IF(AND(X32&lt;длина_лекала_отросток/4,Y30*длина_отрезка_отросток&gt;длина_лекала_отросток/4),длина_лекала_отросток/4,
IF(AND(X32&lt;длина_лекала_отросток/2,Y30*длина_отрезка_отросток&gt;длина_лекала_отросток/2),длина_лекала_отросток/2,
IF(AND(X32&lt;Min_1_X,Y30*длина_отрезка_отросток&gt;Min_1_X),Min_1_X,
IF(AND(X32&lt;Min_2_X,Y30*длина_отрезка_отросток&gt;Min_2_X),Min_2_X,
IF(AND(X32&lt;длина_лекала_отросток/4*3,Y30*длина_отрезка_отросток&gt;длина_лекала_отросток/4*3),длина_лекала_отросток/4*3,
IF(Y30=количество_точек_отросток,длина_лекала_отросток,
Y30*длина_отрезка_отросток))))))</f>
        <v>220</v>
      </c>
      <c r="Z32" s="15" cm="1">
        <f t="array" aca="1" ref="Z32" ca="1">IF(AND(Y32&lt;длина_лекала_отросток/4,Z30*длина_отрезка_отросток&gt;длина_лекала_отросток/4),длина_лекала_отросток/4,
IF(AND(Y32&lt;длина_лекала_отросток/2,Z30*длина_отрезка_отросток&gt;длина_лекала_отросток/2),длина_лекала_отросток/2,
IF(AND(Y32&lt;Min_1_X,Z30*длина_отрезка_отросток&gt;Min_1_X),Min_1_X,
IF(AND(Y32&lt;Min_2_X,Z30*длина_отрезка_отросток&gt;Min_2_X),Min_2_X,
IF(AND(Y32&lt;длина_лекала_отросток/4*3,Z30*длина_отрезка_отросток&gt;длина_лекала_отросток/4*3),длина_лекала_отросток/4*3,
IF(Z30=количество_точек_отросток,длина_лекала_отросток,
Z30*длина_отрезка_отросток))))))</f>
        <v>230</v>
      </c>
      <c r="AA32" s="15" cm="1">
        <f t="array" aca="1" ref="AA32" ca="1">IF(AND(Z32&lt;длина_лекала_отросток/4,AA30*длина_отрезка_отросток&gt;длина_лекала_отросток/4),длина_лекала_отросток/4,
IF(AND(Z32&lt;длина_лекала_отросток/2,AA30*длина_отрезка_отросток&gt;длина_лекала_отросток/2),длина_лекала_отросток/2,
IF(AND(Z32&lt;Min_1_X,AA30*длина_отрезка_отросток&gt;Min_1_X),Min_1_X,
IF(AND(Z32&lt;Min_2_X,AA30*длина_отрезка_отросток&gt;Min_2_X),Min_2_X,
IF(AND(Z32&lt;длина_лекала_отросток/4*3,AA30*длина_отрезка_отросток&gt;длина_лекала_отросток/4*3),длина_лекала_отросток/4*3,
IF(AA30=количество_точек_отросток,длина_лекала_отросток,
AA30*длина_отрезка_отросток))))))</f>
        <v>240</v>
      </c>
      <c r="AB32" s="15" cm="1">
        <f t="array" aca="1" ref="AB32" ca="1">IF(AND(AA32&lt;длина_лекала_отросток/4,AB30*длина_отрезка_отросток&gt;длина_лекала_отросток/4),длина_лекала_отросток/4,
IF(AND(AA32&lt;длина_лекала_отросток/2,AB30*длина_отрезка_отросток&gt;длина_лекала_отросток/2),длина_лекала_отросток/2,
IF(AND(AA32&lt;Min_1_X,AB30*длина_отрезка_отросток&gt;Min_1_X),Min_1_X,
IF(AND(AA32&lt;Min_2_X,AB30*длина_отрезка_отросток&gt;Min_2_X),Min_2_X,
IF(AND(AA32&lt;длина_лекала_отросток/4*3,AB30*длина_отрезка_отросток&gt;длина_лекала_отросток/4*3),длина_лекала_отросток/4*3,
IF(AB30=количество_точек_отросток,длина_лекала_отросток,
AB30*длина_отрезка_отросток))))))</f>
        <v>242.68803248981152</v>
      </c>
      <c r="AC32" s="15" cm="1">
        <f t="array" aca="1" ref="AC32" ca="1">IF(AND(AB32&lt;длина_лекала_отросток/4,AC30*длина_отрезка_отросток&gt;длина_лекала_отросток/4),длина_лекала_отросток/4,
IF(AND(AB32&lt;длина_лекала_отросток/2,AC30*длина_отрезка_отросток&gt;длина_лекала_отросток/2),длина_лекала_отросток/2,
IF(AND(AB32&lt;Min_1_X,AC30*длина_отрезка_отросток&gt;Min_1_X),Min_1_X,
IF(AND(AB32&lt;Min_2_X,AC30*длина_отрезка_отросток&gt;Min_2_X),Min_2_X,
IF(AND(AB32&lt;длина_лекала_отросток/4*3,AC30*длина_отрезка_отросток&gt;длина_лекала_отросток/4*3),длина_лекала_отросток/4*3,
IF(AC30=количество_точек_отросток,длина_лекала_отросток,
AC30*длина_отрезка_отросток))))))</f>
        <v>260</v>
      </c>
      <c r="AD32" s="15" cm="1">
        <f t="array" aca="1" ref="AD32" ca="1">IF(AND(AC32&lt;длина_лекала_отросток/4,AD30*длина_отрезка_отросток&gt;длина_лекала_отросток/4),длина_лекала_отросток/4,
IF(AND(AC32&lt;длина_лекала_отросток/2,AD30*длина_отрезка_отросток&gt;длина_лекала_отросток/2),длина_лекала_отросток/2,
IF(AND(AC32&lt;Min_1_X,AD30*длина_отрезка_отросток&gt;Min_1_X),Min_1_X,
IF(AND(AC32&lt;Min_2_X,AD30*длина_отрезка_отросток&gt;Min_2_X),Min_2_X,
IF(AND(AC32&lt;длина_лекала_отросток/4*3,AD30*длина_отрезка_отросток&gt;длина_лекала_отросток/4*3),длина_лекала_отросток/4*3,
IF(AD30=количество_точек_отросток,длина_лекала_отросток,
AD30*длина_отрезка_отросток))))))</f>
        <v>270</v>
      </c>
      <c r="AE32" s="15" cm="1">
        <f t="array" aca="1" ref="AE32" ca="1">IF(AND(AD32&lt;длина_лекала_отросток/4,AE30*длина_отрезка_отросток&gt;длина_лекала_отросток/4),длина_лекала_отросток/4,
IF(AND(AD32&lt;длина_лекала_отросток/2,AE30*длина_отрезка_отросток&gt;длина_лекала_отросток/2),длина_лекала_отросток/2,
IF(AND(AD32&lt;Min_1_X,AE30*длина_отрезка_отросток&gt;Min_1_X),Min_1_X,
IF(AND(AD32&lt;Min_2_X,AE30*длина_отрезка_отросток&gt;Min_2_X),Min_2_X,
IF(AND(AD32&lt;длина_лекала_отросток/4*3,AE30*длина_отрезка_отросток&gt;длина_лекала_отросток/4*3),длина_лекала_отросток/4*3,
IF(AE30=количество_точек_отросток,длина_лекала_отросток,
AE30*длина_отрезка_отросток))))))</f>
        <v>280</v>
      </c>
      <c r="AF32" s="15" cm="1">
        <f t="array" aca="1" ref="AF32" ca="1">IF(AND(AE32&lt;длина_лекала_отросток/4,AF30*длина_отрезка_отросток&gt;длина_лекала_отросток/4),длина_лекала_отросток/4,
IF(AND(AE32&lt;длина_лекала_отросток/2,AF30*длина_отрезка_отросток&gt;длина_лекала_отросток/2),длина_лекала_отросток/2,
IF(AND(AE32&lt;Min_1_X,AF30*длина_отрезка_отросток&gt;Min_1_X),Min_1_X,
IF(AND(AE32&lt;Min_2_X,AF30*длина_отрезка_отросток&gt;Min_2_X),Min_2_X,
IF(AND(AE32&lt;длина_лекала_отросток/4*3,AF30*длина_отрезка_отросток&gt;длина_лекала_отросток/4*3),длина_лекала_отросток/4*3,
IF(AF30=количество_точек_отросток,длина_лекала_отросток,
AF30*длина_отрезка_отросток))))))</f>
        <v>290</v>
      </c>
      <c r="AG32" s="15" cm="1">
        <f t="array" aca="1" ref="AG32" ca="1">IF(AND(AF32&lt;длина_лекала_отросток/4,AG30*длина_отрезка_отросток&gt;длина_лекала_отросток/4),длина_лекала_отросток/4,
IF(AND(AF32&lt;длина_лекала_отросток/2,AG30*длина_отрезка_отросток&gt;длина_лекала_отросток/2),длина_лекала_отросток/2,
IF(AND(AF32&lt;Min_1_X,AG30*длина_отрезка_отросток&gt;Min_1_X),Min_1_X,
IF(AND(AF32&lt;Min_2_X,AG30*длина_отрезка_отросток&gt;Min_2_X),Min_2_X,
IF(AND(AF32&lt;длина_лекала_отросток/4*3,AG30*длина_отрезка_отросток&gt;длина_лекала_отросток/4*3),длина_лекала_отросток/4*3,
IF(AG30=количество_точек_отросток,длина_лекала_отросток,
AG30*длина_отрезка_отросток))))))</f>
        <v>300</v>
      </c>
      <c r="AH32" s="15" cm="1">
        <f t="array" aca="1" ref="AH32" ca="1">IF(AND(AG32&lt;длина_лекала_отросток/4,AH30*длина_отрезка_отросток&gt;длина_лекала_отросток/4),длина_лекала_отросток/4,
IF(AND(AG32&lt;длина_лекала_отросток/2,AH30*длина_отрезка_отросток&gt;длина_лекала_отросток/2),длина_лекала_отросток/2,
IF(AND(AG32&lt;Min_1_X,AH30*длина_отрезка_отросток&gt;Min_1_X),Min_1_X,
IF(AND(AG32&lt;Min_2_X,AH30*длина_отрезка_отросток&gt;Min_2_X),Min_2_X,
IF(AND(AG32&lt;длина_лекала_отросток/4*3,AH30*длина_отрезка_отросток&gt;длина_лекала_отросток/4*3),длина_лекала_отросток/4*3,
IF(AH30=количество_точек_отросток,длина_лекала_отросток,
AH30*длина_отрезка_отросток))))))</f>
        <v>310</v>
      </c>
      <c r="AI32" s="15" cm="1">
        <f t="array" aca="1" ref="AI32" ca="1">IF(AND(AH32&lt;длина_лекала_отросток/4,AI30*длина_отрезка_отросток&gt;длина_лекала_отросток/4),длина_лекала_отросток/4,
IF(AND(AH32&lt;длина_лекала_отросток/2,AI30*длина_отрезка_отросток&gt;длина_лекала_отросток/2),длина_лекала_отросток/2,
IF(AND(AH32&lt;Min_1_X,AI30*длина_отрезка_отросток&gt;Min_1_X),Min_1_X,
IF(AND(AH32&lt;Min_2_X,AI30*длина_отрезка_отросток&gt;Min_2_X),Min_2_X,
IF(AND(AH32&lt;длина_лекала_отросток/4*3,AI30*длина_отрезка_отросток&gt;длина_лекала_отросток/4*3),длина_лекала_отросток/4*3,
IF(AI30=количество_точек_отросток,длина_лекала_отросток,
AI30*длина_отрезка_отросток))))))</f>
        <v>323.58404331974867</v>
      </c>
      <c r="AJ32" s="15" cm="1">
        <f t="array" aca="1" ref="AJ32" ca="1">IF(AND(AI32&lt;длина_лекала_отросток/4,AJ30*длина_отрезка_отросток&gt;длина_лекала_отросток/4),длина_лекала_отросток/4,
IF(AND(AI32&lt;длина_лекала_отросток/2,AJ30*длина_отрезка_отросток&gt;длина_лекала_отросток/2),длина_лекала_отросток/2,
IF(AND(AI32&lt;Min_1_X,AJ30*длина_отрезка_отросток&gt;Min_1_X),Min_1_X,
IF(AND(AI32&lt;Min_2_X,AJ30*длина_отрезка_отросток&gt;Min_2_X),Min_2_X,
IF(AND(AI32&lt;длина_лекала_отросток/4*3,AJ30*длина_отрезка_отросток&gt;длина_лекала_отросток/4*3),длина_лекала_отросток/4*3,
IF(AJ30=количество_точек_отросток,длина_лекала_отросток,
AJ30*длина_отрезка_отросток))))))</f>
        <v>330</v>
      </c>
      <c r="AK32" s="15" cm="1">
        <f t="array" aca="1" ref="AK32" ca="1">IF(AND(AJ32&lt;длина_лекала_отросток/4,AK30*длина_отрезка_отросток&gt;длина_лекала_отросток/4),длина_лекала_отросток/4,
IF(AND(AJ32&lt;длина_лекала_отросток/2,AK30*длина_отрезка_отросток&gt;длина_лекала_отросток/2),длина_лекала_отросток/2,
IF(AND(AJ32&lt;Min_1_X,AK30*длина_отрезка_отросток&gt;Min_1_X),Min_1_X,
IF(AND(AJ32&lt;Min_2_X,AK30*длина_отрезка_отросток&gt;Min_2_X),Min_2_X,
IF(AND(AJ32&lt;длина_лекала_отросток/4*3,AK30*длина_отрезка_отросток&gt;длина_лекала_отросток/4*3),длина_лекала_отросток/4*3,
IF(AK30=количество_точек_отросток,длина_лекала_отросток,
AK30*длина_отрезка_отросток))))))</f>
        <v>340</v>
      </c>
      <c r="AL32" s="15" cm="1">
        <f t="array" aca="1" ref="AL32" ca="1">IF(AND(AK32&lt;длина_лекала_отросток/4,AL30*длина_отрезка_отросток&gt;длина_лекала_отросток/4),длина_лекала_отросток/4,
IF(AND(AK32&lt;длина_лекала_отросток/2,AL30*длина_отрезка_отросток&gt;длина_лекала_отросток/2),длина_лекала_отросток/2,
IF(AND(AK32&lt;Min_1_X,AL30*длина_отрезка_отросток&gt;Min_1_X),Min_1_X,
IF(AND(AK32&lt;Min_2_X,AL30*длина_отрезка_отросток&gt;Min_2_X),Min_2_X,
IF(AND(AK32&lt;длина_лекала_отросток/4*3,AL30*длина_отрезка_отросток&gt;длина_лекала_отросток/4*3),длина_лекала_отросток/4*3,
IF(AL30=количество_точек_отросток,длина_лекала_отросток,
AL30*длина_отрезка_отросток))))))</f>
        <v>350</v>
      </c>
      <c r="AM32" s="15" cm="1">
        <f t="array" aca="1" ref="AM32" ca="1">IF(AND(AL32&lt;длина_лекала_отросток/4,AM30*длина_отрезка_отросток&gt;длина_лекала_отросток/4),длина_лекала_отросток/4,
IF(AND(AL32&lt;длина_лекала_отросток/2,AM30*длина_отрезка_отросток&gt;длина_лекала_отросток/2),длина_лекала_отросток/2,
IF(AND(AL32&lt;Min_1_X,AM30*длина_отрезка_отросток&gt;Min_1_X),Min_1_X,
IF(AND(AL32&lt;Min_2_X,AM30*длина_отрезка_отросток&gt;Min_2_X),Min_2_X,
IF(AND(AL32&lt;длина_лекала_отросток/4*3,AM30*длина_отрезка_отросток&gt;длина_лекала_отросток/4*3),длина_лекала_отросток/4*3,
IF(AM30=количество_точек_отросток,длина_лекала_отросток,
AM30*длина_отрезка_отросток))))))</f>
        <v>360</v>
      </c>
      <c r="AN32" s="15" cm="1">
        <f t="array" aca="1" ref="AN32" ca="1">IF(AND(AM32&lt;длина_лекала_отросток/4,AN30*длина_отрезка_отросток&gt;длина_лекала_отросток/4),длина_лекала_отросток/4,
IF(AND(AM32&lt;длина_лекала_отросток/2,AN30*длина_отрезка_отросток&gt;длина_лекала_отросток/2),длина_лекала_отросток/2,
IF(AND(AM32&lt;Min_1_X,AN30*длина_отрезка_отросток&gt;Min_1_X),Min_1_X,
IF(AND(AM32&lt;Min_2_X,AN30*длина_отрезка_отросток&gt;Min_2_X),Min_2_X,
IF(AND(AM32&lt;длина_лекала_отросток/4*3,AN30*длина_отрезка_отросток&gt;длина_лекала_отросток/4*3),длина_лекала_отросток/4*3,
IF(AN30=количество_точек_отросток,длина_лекала_отросток,
AN30*длина_отрезка_отросток))))))</f>
        <v>370</v>
      </c>
      <c r="AO32" s="15" cm="1">
        <f t="array" aca="1" ref="AO32" ca="1">IF(AND(AN32&lt;длина_лекала_отросток/4,AO30*длина_отрезка_отросток&gt;длина_лекала_отросток/4),длина_лекала_отросток/4,
IF(AND(AN32&lt;длина_лекала_отросток/2,AO30*длина_отрезка_отросток&gt;длина_лекала_отросток/2),длина_лекала_отросток/2,
IF(AND(AN32&lt;Min_1_X,AO30*длина_отрезка_отросток&gt;Min_1_X),Min_1_X,
IF(AND(AN32&lt;Min_2_X,AO30*длина_отрезка_отросток&gt;Min_2_X),Min_2_X,
IF(AND(AN32&lt;длина_лекала_отросток/4*3,AO30*длина_отрезка_отросток&gt;длина_лекала_отросток/4*3),длина_лекала_отросток/4*3,
IF(AO30=количество_точек_отросток,длина_лекала_отросток,
AO30*длина_отрезка_отросток))))))</f>
        <v>380</v>
      </c>
      <c r="AP32" s="15" cm="1">
        <f t="array" aca="1" ref="AP32" ca="1">IF(AND(AO32&lt;длина_лекала_отросток/4,AP30*длина_отрезка_отросток&gt;длина_лекала_отросток/4),длина_лекала_отросток/4,
IF(AND(AO32&lt;длина_лекала_отросток/2,AP30*длина_отрезка_отросток&gt;длина_лекала_отросток/2),длина_лекала_отросток/2,
IF(AND(AO32&lt;Min_1_X,AP30*длина_отрезка_отросток&gt;Min_1_X),Min_1_X,
IF(AND(AO32&lt;Min_2_X,AP30*длина_отрезка_отросток&gt;Min_2_X),Min_2_X,
IF(AND(AO32&lt;длина_лекала_отросток/4*3,AP30*длина_отрезка_отросток&gt;длина_лекала_отросток/4*3),длина_лекала_отросток/4*3,
IF(AP30=количество_точек_отросток,длина_лекала_отросток,
AP30*длина_отрезка_отросток))))))</f>
        <v>390</v>
      </c>
      <c r="AQ32" s="15" cm="1">
        <f t="array" aca="1" ref="AQ32" ca="1">IF(AND(AP32&lt;длина_лекала_отросток/4,AQ30*длина_отрезка_отросток&gt;длина_лекала_отросток/4),длина_лекала_отросток/4,
IF(AND(AP32&lt;длина_лекала_отросток/2,AQ30*длина_отрезка_отросток&gt;длина_лекала_отросток/2),длина_лекала_отросток/2,
IF(AND(AP32&lt;Min_1_X,AQ30*длина_отрезка_отросток&gt;Min_1_X),Min_1_X,
IF(AND(AP32&lt;Min_2_X,AQ30*длина_отрезка_отросток&gt;Min_2_X),Min_2_X,
IF(AND(AP32&lt;длина_лекала_отросток/4*3,AQ30*длина_отрезка_отросток&gt;длина_лекала_отросток/4*3),длина_лекала_отросток/4*3,
IF(AQ30=количество_точек_отросток,длина_лекала_отросток,
AQ30*длина_отрезка_отросток))))))</f>
        <v>400</v>
      </c>
      <c r="AR32" s="15" cm="1">
        <f t="array" aca="1" ref="AR32" ca="1">IF(AND(AQ32&lt;длина_лекала_отросток/4,AR30*длина_отрезка_отросток&gt;длина_лекала_отросток/4),длина_лекала_отросток/4,
IF(AND(AQ32&lt;длина_лекала_отросток/2,AR30*длина_отрезка_отросток&gt;длина_лекала_отросток/2),длина_лекала_отросток/2,
IF(AND(AQ32&lt;Min_1_X,AR30*длина_отрезка_отросток&gt;Min_1_X),Min_1_X,
IF(AND(AQ32&lt;Min_2_X,AR30*длина_отрезка_отросток&gt;Min_2_X),Min_2_X,
IF(AND(AQ32&lt;длина_лекала_отросток/4*3,AR30*длина_отрезка_отросток&gt;длина_лекала_отросток/4*3),длина_лекала_отросток/4*3,
IF(AR30=количество_точек_отросток,длина_лекала_отросток,
AR30*длина_отрезка_отросток))))))</f>
        <v>410</v>
      </c>
      <c r="AS32" s="15" cm="1">
        <f t="array" aca="1" ref="AS32" ca="1">IF(AND(AR32&lt;длина_лекала_отросток/4,AS30*длина_отрезка_отросток&gt;длина_лекала_отросток/4),длина_лекала_отросток/4,
IF(AND(AR32&lt;длина_лекала_отросток/2,AS30*длина_отрезка_отросток&gt;длина_лекала_отросток/2),длина_лекала_отросток/2,
IF(AND(AR32&lt;Min_1_X,AS30*длина_отрезка_отросток&gt;Min_1_X),Min_1_X,
IF(AND(AR32&lt;Min_2_X,AS30*длина_отрезка_отросток&gt;Min_2_X),Min_2_X,
IF(AND(AR32&lt;длина_лекала_отросток/4*3,AS30*длина_отрезка_отросток&gt;длина_лекала_отросток/4*3),длина_лекала_отросток/4*3,
IF(AS30=количество_точек_отросток,длина_лекала_отросток,
AS30*длина_отрезка_отросток))))))</f>
        <v>420</v>
      </c>
      <c r="AT32" s="15" cm="1">
        <f t="array" aca="1" ref="AT32" ca="1">IF(AND(AS32&lt;длина_лекала_отросток/4,AT30*длина_отрезка_отросток&gt;длина_лекала_отросток/4),длина_лекала_отросток/4,
IF(AND(AS32&lt;длина_лекала_отросток/2,AT30*длина_отрезка_отросток&gt;длина_лекала_отросток/2),длина_лекала_отросток/2,
IF(AND(AS32&lt;Min_1_X,AT30*длина_отрезка_отросток&gt;Min_1_X),Min_1_X,
IF(AND(AS32&lt;Min_2_X,AT30*длина_отрезка_отросток&gt;Min_2_X),Min_2_X,
IF(AND(AS32&lt;длина_лекала_отросток/4*3,AT30*длина_отрезка_отросток&gt;длина_лекала_отросток/4*3),длина_лекала_отросток/4*3,
IF(AT30=количество_точек_отросток,длина_лекала_отросток,
AT30*длина_отрезка_отросток))))))</f>
        <v>430</v>
      </c>
      <c r="AU32" s="15" cm="1">
        <f t="array" aca="1" ref="AU32" ca="1">IF(AND(AT32&lt;длина_лекала_отросток/4,AU30*длина_отрезка_отросток&gt;длина_лекала_отросток/4),длина_лекала_отросток/4,
IF(AND(AT32&lt;длина_лекала_отросток/2,AU30*длина_отрезка_отросток&gt;длина_лекала_отросток/2),длина_лекала_отросток/2,
IF(AND(AT32&lt;Min_1_X,AU30*длина_отрезка_отросток&gt;Min_1_X),Min_1_X,
IF(AND(AT32&lt;Min_2_X,AU30*длина_отрезка_отросток&gt;Min_2_X),Min_2_X,
IF(AND(AT32&lt;длина_лекала_отросток/4*3,AU30*длина_отрезка_отросток&gt;длина_лекала_отросток/4*3),длина_лекала_отросток/4*3,
IF(AU30=количество_точек_отросток,длина_лекала_отросток,
AU30*длина_отрезка_отросток))))))</f>
        <v>440</v>
      </c>
      <c r="AV32" s="15" cm="1">
        <f t="array" aca="1" ref="AV32" ca="1">IF(AND(AU32&lt;длина_лекала_отросток/4,AV30*длина_отрезка_отросток&gt;длина_лекала_отросток/4),длина_лекала_отросток/4,
IF(AND(AU32&lt;длина_лекала_отросток/2,AV30*длина_отрезка_отросток&gt;длина_лекала_отросток/2),длина_лекала_отросток/2,
IF(AND(AU32&lt;Min_1_X,AV30*длина_отрезка_отросток&gt;Min_1_X),Min_1_X,
IF(AND(AU32&lt;Min_2_X,AV30*длина_отрезка_отросток&gt;Min_2_X),Min_2_X,
IF(AND(AU32&lt;длина_лекала_отросток/4*3,AV30*длина_отрезка_отросток&gt;длина_лекала_отросток/4*3),длина_лекала_отросток/4*3,
IF(AV30=количество_точек_отросток,длина_лекала_отросток,
AV30*длина_отрезка_отросток))))))</f>
        <v>450</v>
      </c>
      <c r="AW32" s="15" cm="1">
        <f t="array" aca="1" ref="AW32" ca="1">IF(AND(AV32&lt;длина_лекала_отросток/4,AW30*длина_отрезка_отросток&gt;длина_лекала_отросток/4),длина_лекала_отросток/4,
IF(AND(AV32&lt;длина_лекала_отросток/2,AW30*длина_отрезка_отросток&gt;длина_лекала_отросток/2),длина_лекала_отросток/2,
IF(AND(AV32&lt;Min_1_X,AW30*длина_отрезка_отросток&gt;Min_1_X),Min_1_X,
IF(AND(AV32&lt;Min_2_X,AW30*длина_отрезка_отросток&gt;Min_2_X),Min_2_X,
IF(AND(AV32&lt;длина_лекала_отросток/4*3,AW30*длина_отрезка_отросток&gt;длина_лекала_отросток/4*3),длина_лекала_отросток/4*3,
IF(AW30=количество_точек_отросток,длина_лекала_отросток,
AW30*длина_отрезка_отросток))))))</f>
        <v>460</v>
      </c>
      <c r="AX32" s="15" cm="1">
        <f t="array" aca="1" ref="AX32" ca="1">IF(AND(AW32&lt;длина_лекала_отросток/4,AX30*длина_отрезка_отросток&gt;длина_лекала_отросток/4),длина_лекала_отросток/4,
IF(AND(AW32&lt;длина_лекала_отросток/2,AX30*длина_отрезка_отросток&gt;длина_лекала_отросток/2),длина_лекала_отросток/2,
IF(AND(AW32&lt;Min_1_X,AX30*длина_отрезка_отросток&gt;Min_1_X),Min_1_X,
IF(AND(AW32&lt;Min_2_X,AX30*длина_отрезка_отросток&gt;Min_2_X),Min_2_X,
IF(AND(AW32&lt;длина_лекала_отросток/4*3,AX30*длина_отрезка_отросток&gt;длина_лекала_отросток/4*3),длина_лекала_отросток/4*3,
IF(AX30=количество_точек_отросток,длина_лекала_отросток,
AX30*длина_отрезка_отросток))))))</f>
        <v>470</v>
      </c>
      <c r="AY32" s="15" cm="1">
        <f t="array" aca="1" ref="AY32" ca="1">IF(AND(AX32&lt;длина_лекала_отросток/4,AY30*длина_отрезка_отросток&gt;длина_лекала_отросток/4),длина_лекала_отросток/4,
IF(AND(AX32&lt;длина_лекала_отросток/2,AY30*длина_отрезка_отросток&gt;длина_лекала_отросток/2),длина_лекала_отросток/2,
IF(AND(AX32&lt;Min_1_X,AY30*длина_отрезка_отросток&gt;Min_1_X),Min_1_X,
IF(AND(AX32&lt;Min_2_X,AY30*длина_отрезка_отросток&gt;Min_2_X),Min_2_X,
IF(AND(AX32&lt;длина_лекала_отросток/4*3,AY30*длина_отрезка_отросток&gt;длина_лекала_отросток/4*3),длина_лекала_отросток/4*3,
IF(AY30=количество_точек_отросток,длина_лекала_отросток,
AY30*длина_отрезка_отросток))))))</f>
        <v>480</v>
      </c>
      <c r="AZ32" s="15" cm="1">
        <f t="array" aca="1" ref="AZ32" ca="1">IF(AND(AY32&lt;длина_лекала_отросток/4,AZ30*длина_отрезка_отросток&gt;длина_лекала_отросток/4),длина_лекала_отросток/4,
IF(AND(AY32&lt;длина_лекала_отросток/2,AZ30*длина_отрезка_отросток&gt;длина_лекала_отросток/2),длина_лекала_отросток/2,
IF(AND(AY32&lt;Min_1_X,AZ30*длина_отрезка_отросток&gt;Min_1_X),Min_1_X,
IF(AND(AY32&lt;Min_2_X,AZ30*длина_отрезка_отросток&gt;Min_2_X),Min_2_X,
IF(AND(AY32&lt;длина_лекала_отросток/4*3,AZ30*длина_отрезка_отросток&gt;длина_лекала_отросток/4*3),длина_лекала_отросток/4*3,
IF(AZ30=количество_точек_отросток,длина_лекала_отросток,
AZ30*длина_отрезка_отросток))))))</f>
        <v>490</v>
      </c>
      <c r="BA32" s="15" cm="1">
        <f t="array" aca="1" ref="BA32" ca="1">IF(AND(AZ32&lt;длина_лекала_отросток/4,BA30*длина_отрезка_отросток&gt;длина_лекала_отросток/4),длина_лекала_отросток/4,
IF(AND(AZ32&lt;длина_лекала_отросток/2,BA30*длина_отрезка_отросток&gt;длина_лекала_отросток/2),длина_лекала_отросток/2,
IF(AND(AZ32&lt;Min_1_X,BA30*длина_отрезка_отросток&gt;Min_1_X),Min_1_X,
IF(AND(AZ32&lt;Min_2_X,BA30*длина_отрезка_отросток&gt;Min_2_X),Min_2_X,
IF(AND(AZ32&lt;длина_лекала_отросток/4*3,BA30*длина_отрезка_отросток&gt;длина_лекала_отросток/4*3),длина_лекала_отросток/4*3,
IF(BA30=количество_точек_отросток,длина_лекала_отросток,
BA30*длина_отрезка_отросток))))))</f>
        <v>500</v>
      </c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5"/>
      <c r="DA32" s="95"/>
      <c r="DB32" s="95"/>
      <c r="DC32" s="95"/>
      <c r="DD32" s="95"/>
      <c r="DE32" s="95"/>
      <c r="DF32" s="95"/>
      <c r="DG32" s="95"/>
      <c r="DH32" s="95"/>
      <c r="DI32" s="95"/>
      <c r="DJ32" s="95"/>
      <c r="DK32" s="95"/>
      <c r="DL32" s="95"/>
      <c r="DM32" s="95"/>
      <c r="DN32" s="95"/>
      <c r="DO32" s="95"/>
      <c r="DP32" s="95"/>
      <c r="DQ32" s="95"/>
      <c r="DR32" s="95"/>
      <c r="DS32" s="95"/>
      <c r="DT32" s="95"/>
      <c r="DU32" s="95"/>
      <c r="DV32" s="95"/>
      <c r="DW32" s="95"/>
      <c r="DX32" s="95"/>
      <c r="DY32" s="95"/>
      <c r="DZ32" s="95"/>
      <c r="EA32" s="95"/>
      <c r="EB32" s="95"/>
      <c r="EC32" s="95"/>
      <c r="ED32" s="95"/>
      <c r="EE32" s="95"/>
      <c r="EF32" s="95"/>
      <c r="EG32" s="95"/>
      <c r="EH32" s="95"/>
      <c r="EI32" s="95"/>
      <c r="EJ32" s="95"/>
      <c r="EK32" s="95"/>
      <c r="EL32" s="95"/>
      <c r="EM32" s="95"/>
      <c r="EN32" s="95"/>
      <c r="EO32" s="95"/>
      <c r="EP32" s="95"/>
      <c r="EQ32" s="95"/>
      <c r="ER32" s="95"/>
      <c r="ES32" s="95"/>
      <c r="ET32" s="95"/>
      <c r="EU32" s="95"/>
      <c r="EV32" s="95"/>
      <c r="EW32" s="95"/>
      <c r="EX32" s="95"/>
      <c r="EY32" s="95"/>
      <c r="EZ32" s="95"/>
      <c r="FA32" s="95"/>
      <c r="FB32" s="95"/>
      <c r="FC32" s="95"/>
      <c r="FD32" s="95"/>
      <c r="FE32" s="95"/>
      <c r="FF32" s="95"/>
      <c r="FG32" s="95"/>
      <c r="FH32" s="95"/>
      <c r="FI32" s="95"/>
      <c r="FJ32" s="95"/>
      <c r="FK32" s="95"/>
      <c r="FL32" s="95"/>
      <c r="FM32" s="95"/>
      <c r="FN32" s="95"/>
      <c r="FO32" s="95"/>
      <c r="FP32" s="95"/>
      <c r="FQ32" s="95"/>
      <c r="FR32" s="95"/>
      <c r="FS32" s="95"/>
      <c r="FT32" s="95"/>
      <c r="FU32" s="95"/>
      <c r="FV32" s="95"/>
      <c r="FW32" s="95"/>
      <c r="FX32" s="95"/>
      <c r="FY32" s="95"/>
      <c r="FZ32" s="95"/>
      <c r="GA32" s="95"/>
      <c r="GB32" s="95"/>
      <c r="GC32" s="95"/>
      <c r="GD32" s="95"/>
      <c r="GE32" s="95"/>
      <c r="GF32" s="95"/>
      <c r="GG32" s="95"/>
      <c r="GH32" s="95"/>
      <c r="GI32" s="95"/>
      <c r="GJ32" s="95"/>
      <c r="GK32" s="95"/>
      <c r="GL32" s="95"/>
      <c r="GM32" s="95"/>
      <c r="GN32" s="95"/>
      <c r="GO32" s="95"/>
      <c r="GP32" s="95"/>
      <c r="GQ32" s="95"/>
      <c r="GR32" s="95"/>
      <c r="GS32" s="95"/>
      <c r="GT32" s="95"/>
      <c r="GU32" s="95"/>
      <c r="GV32" s="95"/>
      <c r="GW32" s="95"/>
      <c r="GX32" s="95"/>
      <c r="GY32" s="95"/>
      <c r="GZ32" s="95"/>
      <c r="HA32" s="95"/>
      <c r="HB32" s="95"/>
      <c r="HC32" s="95"/>
      <c r="HD32" s="95"/>
      <c r="HE32" s="95"/>
      <c r="HF32" s="95"/>
      <c r="HG32" s="95"/>
      <c r="HH32" s="95"/>
      <c r="HI32" s="95"/>
      <c r="HJ32" s="95"/>
      <c r="HK32" s="95"/>
      <c r="HL32" s="95"/>
      <c r="HM32" s="95"/>
      <c r="HN32" s="95"/>
      <c r="HO32" s="95"/>
      <c r="HP32" s="95"/>
      <c r="HQ32" s="95"/>
      <c r="HR32" s="95"/>
      <c r="HS32" s="95"/>
      <c r="HT32" s="95"/>
      <c r="HU32" s="95"/>
      <c r="HV32" s="95"/>
      <c r="HW32" s="95"/>
      <c r="HX32" s="95"/>
      <c r="HY32" s="95"/>
      <c r="HZ32" s="95"/>
      <c r="IA32" s="95"/>
      <c r="IB32" s="95"/>
      <c r="IC32" s="95"/>
      <c r="ID32" s="95"/>
      <c r="IE32" s="95"/>
      <c r="IF32" s="95"/>
      <c r="IG32" s="95"/>
      <c r="IH32" s="95"/>
      <c r="II32" s="95"/>
      <c r="IJ32" s="95"/>
      <c r="IK32" s="95"/>
      <c r="IL32" s="95"/>
      <c r="IM32" s="95"/>
      <c r="IN32" s="95"/>
      <c r="IO32" s="95"/>
    </row>
    <row r="33" spans="1:363" x14ac:dyDescent="0.35">
      <c r="A33" s="15"/>
      <c r="B33" s="43"/>
      <c r="C33" s="45" cm="1">
        <f t="array" ref="C33">длина_лекала_отросток/360*C30</f>
        <v>0</v>
      </c>
      <c r="D33" s="45" cm="1">
        <f t="array" ref="D33">длина_лекала_отросток/360*D30</f>
        <v>0.89884456477707964</v>
      </c>
      <c r="E33" s="45" cm="1">
        <f t="array" ref="E33">длина_лекала_отросток/360*E30</f>
        <v>1.7976891295541593</v>
      </c>
      <c r="F33" s="102" cm="1">
        <f t="array" ref="F33">длина_лекала_отросток/360*F30</f>
        <v>2.6965336943312388</v>
      </c>
      <c r="G33" s="102" cm="1">
        <f t="array" ref="G33">длина_лекала_отросток/360*G30</f>
        <v>3.5953782591083185</v>
      </c>
      <c r="H33" s="102" cm="1">
        <f t="array" ref="H33">длина_лекала_отросток/360*H30</f>
        <v>4.4942228238853978</v>
      </c>
      <c r="I33" s="102" cm="1">
        <f t="array" ref="I33">длина_лекала_отросток/360*I30</f>
        <v>5.3930673886624776</v>
      </c>
      <c r="J33" s="102" cm="1">
        <f t="array" ref="J33">длина_лекала_отросток/360*J30</f>
        <v>6.2919119534395573</v>
      </c>
      <c r="K33" s="102" cm="1">
        <f t="array" ref="K33">длина_лекала_отросток/360*K30</f>
        <v>7.1907565182166371</v>
      </c>
      <c r="L33" s="102" cm="1">
        <f t="array" ref="L33">длина_лекала_отросток/360*L30</f>
        <v>8.0896010829937168</v>
      </c>
      <c r="M33" s="102" cm="1">
        <f t="array" ref="M33">длина_лекала_отросток/360*M30</f>
        <v>8.9884456477707957</v>
      </c>
      <c r="N33" s="102" cm="1">
        <f t="array" ref="N33">длина_лекала_отросток/360*N30</f>
        <v>9.8872902125478763</v>
      </c>
      <c r="O33" s="102" cm="1">
        <f t="array" ref="O33">длина_лекала_отросток/360*O30</f>
        <v>10.786134777324955</v>
      </c>
      <c r="P33" s="102" cm="1">
        <f t="array" ref="P33">длина_лекала_отросток/360*P30</f>
        <v>11.684979342102036</v>
      </c>
      <c r="Q33" s="102" cm="1">
        <f t="array" ref="Q33">длина_лекала_отросток/360*Q30</f>
        <v>12.583823906879115</v>
      </c>
      <c r="R33" s="102" cm="1">
        <f t="array" ref="R33">длина_лекала_отросток/360*R30</f>
        <v>13.482668471656195</v>
      </c>
      <c r="S33" s="102" cm="1">
        <f t="array" ref="S33">длина_лекала_отросток/360*S30</f>
        <v>14.381513036433274</v>
      </c>
      <c r="T33" s="102" cm="1">
        <f t="array" ref="T33">длина_лекала_отросток/360*T30</f>
        <v>15.280357601210353</v>
      </c>
      <c r="U33" s="102" cm="1">
        <f t="array" ref="U33">длина_лекала_отросток/360*U30</f>
        <v>16.179202165987434</v>
      </c>
      <c r="V33" s="102" cm="1">
        <f t="array" ref="V33">длина_лекала_отросток/360*V30</f>
        <v>17.078046730764513</v>
      </c>
      <c r="W33" s="102" cm="1">
        <f t="array" ref="W33">длина_лекала_отросток/360*W30</f>
        <v>17.976891295541591</v>
      </c>
      <c r="X33" s="102" cm="1">
        <f t="array" ref="X33">длина_лекала_отросток/360*X30</f>
        <v>18.875735860318674</v>
      </c>
      <c r="Y33" s="102" cm="1">
        <f t="array" ref="Y33">длина_лекала_отросток/360*Y30</f>
        <v>19.774580425095753</v>
      </c>
      <c r="Z33" s="102" cm="1">
        <f t="array" ref="Z33">длина_лекала_отросток/360*Z30</f>
        <v>20.673424989872832</v>
      </c>
      <c r="AA33" s="102" cm="1">
        <f t="array" ref="AA33">длина_лекала_отросток/360*AA30</f>
        <v>21.57226955464991</v>
      </c>
      <c r="AB33" s="102" cm="1">
        <f t="array" ref="AB33">длина_лекала_отросток/360*AB30</f>
        <v>22.471114119426989</v>
      </c>
      <c r="AC33" s="102" cm="1">
        <f t="array" ref="AC33">длина_лекала_отросток/360*AC30</f>
        <v>23.369958684204072</v>
      </c>
      <c r="AD33" s="102" cm="1">
        <f t="array" ref="AD33">длина_лекала_отросток/360*AD30</f>
        <v>24.26880324898115</v>
      </c>
      <c r="AE33" s="102" cm="1">
        <f t="array" ref="AE33">длина_лекала_отросток/360*AE30</f>
        <v>25.167647813758229</v>
      </c>
      <c r="AF33" s="102" cm="1">
        <f t="array" ref="AF33">длина_лекала_отросток/360*AF30</f>
        <v>26.066492378535308</v>
      </c>
      <c r="AG33" s="102" cm="1">
        <f t="array" ref="AG33">длина_лекала_отросток/360*AG30</f>
        <v>26.965336943312391</v>
      </c>
      <c r="AH33" s="102" cm="1">
        <f t="array" ref="AH33">длина_лекала_отросток/360*AH30</f>
        <v>27.864181508089469</v>
      </c>
      <c r="AI33" s="102" cm="1">
        <f t="array" ref="AI33">длина_лекала_отросток/360*AI30</f>
        <v>28.763026072866548</v>
      </c>
      <c r="AJ33" s="102" cm="1">
        <f t="array" ref="AJ33">длина_лекала_отросток/360*AJ30</f>
        <v>29.661870637643627</v>
      </c>
      <c r="AK33" s="102" cm="1">
        <f t="array" ref="AK33">длина_лекала_отросток/360*AK30</f>
        <v>30.560715202420706</v>
      </c>
      <c r="AL33" s="102" cm="1">
        <f t="array" ref="AL33">длина_лекала_отросток/360*AL30</f>
        <v>31.459559767197788</v>
      </c>
      <c r="AM33" s="102" cm="1">
        <f t="array" ref="AM33">длина_лекала_отросток/360*AM30</f>
        <v>32.358404331974867</v>
      </c>
      <c r="AN33" s="102" cm="1">
        <f t="array" ref="AN33">длина_лекала_отросток/360*AN30</f>
        <v>33.257248896751946</v>
      </c>
      <c r="AO33" s="102" cm="1">
        <f t="array" ref="AO33">длина_лекала_отросток/360*AO30</f>
        <v>34.156093461529025</v>
      </c>
      <c r="AP33" s="102" cm="1">
        <f t="array" ref="AP33">длина_лекала_отросток/360*AP30</f>
        <v>35.054938026306104</v>
      </c>
      <c r="AQ33" s="102" cm="1">
        <f t="array" ref="AQ33">длина_лекала_отросток/360*AQ30</f>
        <v>35.953782591083183</v>
      </c>
      <c r="AR33" s="102" cm="1">
        <f t="array" ref="AR33">длина_лекала_отросток/360*AR30</f>
        <v>36.852627155860262</v>
      </c>
      <c r="AS33" s="102" cm="1">
        <f t="array" ref="AS33">длина_лекала_отросток/360*AS30</f>
        <v>37.751471720637348</v>
      </c>
      <c r="AT33" s="102" cm="1">
        <f t="array" ref="AT33">длина_лекала_отросток/360*AT30</f>
        <v>38.650316285414426</v>
      </c>
      <c r="AU33" s="102" cm="1">
        <f t="array" ref="AU33">длина_лекала_отросток/360*AU30</f>
        <v>39.549160850191505</v>
      </c>
      <c r="AV33" s="102" cm="1">
        <f t="array" ref="AV33">длина_лекала_отросток/360*AV30</f>
        <v>40.448005414968584</v>
      </c>
      <c r="AW33" s="102" cm="1">
        <f t="array" ref="AW33">длина_лекала_отросток/360*AW30</f>
        <v>41.346849979745663</v>
      </c>
      <c r="AX33" s="102" cm="1">
        <f t="array" ref="AX33">длина_лекала_отросток/360*AX30</f>
        <v>42.245694544522742</v>
      </c>
      <c r="AY33" s="102" cm="1">
        <f t="array" ref="AY33">длина_лекала_отросток/360*AY30</f>
        <v>43.144539109299821</v>
      </c>
      <c r="AZ33" s="102" cm="1">
        <f t="array" ref="AZ33">длина_лекала_отросток/360*AZ30</f>
        <v>44.0433836740769</v>
      </c>
      <c r="BA33" s="102" cm="1">
        <f t="array" ref="BA33">длина_лекала_отросток/360*BA30</f>
        <v>44.942228238853978</v>
      </c>
      <c r="BB33" s="102" cm="1">
        <f t="array" ref="BB33">длина_лекала_отросток/360*BB30</f>
        <v>45.841072803631064</v>
      </c>
      <c r="BC33" s="102" cm="1">
        <f t="array" ref="BC33">длина_лекала_отросток/360*BC30</f>
        <v>46.739917368408143</v>
      </c>
      <c r="BD33" s="102" cm="1">
        <f t="array" ref="BD33">длина_лекала_отросток/360*BD30</f>
        <v>47.638761933185222</v>
      </c>
      <c r="BE33" s="102" cm="1">
        <f t="array" ref="BE33">длина_лекала_отросток/360*BE30</f>
        <v>48.537606497962301</v>
      </c>
      <c r="BF33" s="102" cm="1">
        <f t="array" ref="BF33">длина_лекала_отросток/360*BF30</f>
        <v>49.43645106273938</v>
      </c>
      <c r="BG33" s="102" cm="1">
        <f t="array" ref="BG33">длина_лекала_отросток/360*BG30</f>
        <v>50.335295627516459</v>
      </c>
      <c r="BH33" s="102" cm="1">
        <f t="array" ref="BH33">длина_лекала_отросток/360*BH30</f>
        <v>51.234140192293538</v>
      </c>
      <c r="BI33" s="102" cm="1">
        <f t="array" ref="BI33">длина_лекала_отросток/360*BI30</f>
        <v>52.132984757070616</v>
      </c>
      <c r="BJ33" s="102" cm="1">
        <f t="array" ref="BJ33">длина_лекала_отросток/360*BJ30</f>
        <v>53.031829321847695</v>
      </c>
      <c r="BK33" s="102" cm="1">
        <f t="array" ref="BK33">длина_лекала_отросток/360*BK30</f>
        <v>53.930673886624781</v>
      </c>
      <c r="BL33" s="102" cm="1">
        <f t="array" ref="BL33">длина_лекала_отросток/360*BL30</f>
        <v>54.82951845140186</v>
      </c>
      <c r="BM33" s="102" cm="1">
        <f t="array" ref="BM33">длина_лекала_отросток/360*BM30</f>
        <v>55.728363016178939</v>
      </c>
      <c r="BN33" s="102" cm="1">
        <f t="array" ref="BN33">длина_лекала_отросток/360*BN30</f>
        <v>56.627207580956018</v>
      </c>
      <c r="BO33" s="102" cm="1">
        <f t="array" ref="BO33">длина_лекала_отросток/360*BO30</f>
        <v>57.526052145733097</v>
      </c>
      <c r="BP33" s="102" cm="1">
        <f t="array" ref="BP33">длина_лекала_отросток/360*BP30</f>
        <v>58.424896710510176</v>
      </c>
      <c r="BQ33" s="102" cm="1">
        <f t="array" ref="BQ33">длина_лекала_отросток/360*BQ30</f>
        <v>59.323741275287254</v>
      </c>
      <c r="BR33" s="102" cm="1">
        <f t="array" ref="BR33">длина_лекала_отросток/360*BR30</f>
        <v>60.222585840064333</v>
      </c>
      <c r="BS33" s="102" cm="1">
        <f t="array" ref="BS33">длина_лекала_отросток/360*BS30</f>
        <v>61.121430404841412</v>
      </c>
      <c r="BT33" s="102" cm="1">
        <f t="array" ref="BT33">длина_лекала_отросток/360*BT30</f>
        <v>62.020274969618498</v>
      </c>
      <c r="BU33" s="102" cm="1">
        <f t="array" ref="BU33">длина_лекала_отросток/360*BU30</f>
        <v>62.919119534395577</v>
      </c>
      <c r="BV33" s="102" cm="1">
        <f t="array" ref="BV33">длина_лекала_отросток/360*BV30</f>
        <v>63.817964099172656</v>
      </c>
      <c r="BW33" s="102" cm="1">
        <f t="array" ref="BW33">длина_лекала_отросток/360*BW30</f>
        <v>64.716808663949735</v>
      </c>
      <c r="BX33" s="102" cm="1">
        <f t="array" ref="BX33">длина_лекала_отросток/360*BX30</f>
        <v>65.615653228726813</v>
      </c>
      <c r="BY33" s="102" cm="1">
        <f t="array" ref="BY33">длина_лекала_отросток/360*BY30</f>
        <v>66.514497793503892</v>
      </c>
      <c r="BZ33" s="102" cm="1">
        <f t="array" ref="BZ33">длина_лекала_отросток/360*BZ30</f>
        <v>67.413342358280971</v>
      </c>
      <c r="CA33" s="102" cm="1">
        <f t="array" ref="CA33">длина_лекала_отросток/360*CA30</f>
        <v>68.31218692305805</v>
      </c>
      <c r="CB33" s="102" cm="1">
        <f t="array" ref="CB33">длина_лекала_отросток/360*CB30</f>
        <v>69.211031487835129</v>
      </c>
      <c r="CC33" s="102" cm="1">
        <f t="array" ref="CC33">длина_лекала_отросток/360*CC30</f>
        <v>70.109876052612208</v>
      </c>
      <c r="CD33" s="102" cm="1">
        <f t="array" ref="CD33">длина_лекала_отросток/360*CD30</f>
        <v>71.008720617389287</v>
      </c>
      <c r="CE33" s="102" cm="1">
        <f t="array" ref="CE33">длина_лекала_отросток/360*CE30</f>
        <v>71.907565182166366</v>
      </c>
      <c r="CF33" s="102" cm="1">
        <f t="array" ref="CF33">длина_лекала_отросток/360*CF30</f>
        <v>72.806409746943444</v>
      </c>
      <c r="CG33" s="102" cm="1">
        <f t="array" ref="CG33">длина_лекала_отросток/360*CG30</f>
        <v>73.705254311720523</v>
      </c>
      <c r="CH33" s="102" cm="1">
        <f t="array" ref="CH33">длина_лекала_отросток/360*CH30</f>
        <v>74.604098876497616</v>
      </c>
      <c r="CI33" s="102" cm="1">
        <f t="array" ref="CI33">длина_лекала_отросток/360*CI30</f>
        <v>75.502943441274695</v>
      </c>
      <c r="CJ33" s="102" cm="1">
        <f t="array" ref="CJ33">длина_лекала_отросток/360*CJ30</f>
        <v>76.401788006051774</v>
      </c>
      <c r="CK33" s="102" cm="1">
        <f t="array" ref="CK33">длина_лекала_отросток/360*CK30</f>
        <v>77.300632570828853</v>
      </c>
      <c r="CL33" s="102" cm="1">
        <f t="array" ref="CL33">длина_лекала_отросток/360*CL30</f>
        <v>78.199477135605932</v>
      </c>
      <c r="CM33" s="102" cm="1">
        <f t="array" ref="CM33">длина_лекала_отросток/360*CM30</f>
        <v>79.098321700383011</v>
      </c>
      <c r="CN33" s="102" cm="1">
        <f t="array" ref="CN33">длина_лекала_отросток/360*CN30</f>
        <v>79.997166265160089</v>
      </c>
      <c r="CO33" s="102" cm="1">
        <f t="array" ref="CO33">длина_лекала_отросток/360*CO30</f>
        <v>80.896010829937168</v>
      </c>
      <c r="CP33" s="102" cm="1">
        <f t="array" ref="CP33">длина_лекала_отросток/360*CP30</f>
        <v>81.794855394714247</v>
      </c>
      <c r="CQ33" s="102" cm="1">
        <f t="array" ref="CQ33">длина_лекала_отросток/360*CQ30</f>
        <v>82.693699959491326</v>
      </c>
      <c r="CR33" s="102" cm="1">
        <f t="array" ref="CR33">длина_лекала_отросток/360*CR30</f>
        <v>83.592544524268405</v>
      </c>
      <c r="CS33" s="102" cm="1">
        <f t="array" ref="CS33">длина_лекала_отросток/360*CS30</f>
        <v>84.491389089045484</v>
      </c>
      <c r="CT33" s="102" cm="1">
        <f t="array" ref="CT33">длина_лекала_отросток/360*CT30</f>
        <v>85.390233653822563</v>
      </c>
      <c r="CU33" s="102" cm="1">
        <f t="array" ref="CU33">длина_лекала_отросток/360*CU30</f>
        <v>86.289078218599641</v>
      </c>
      <c r="CV33" s="102" cm="1">
        <f t="array" ref="CV33">длина_лекала_отросток/360*CV30</f>
        <v>87.18792278337672</v>
      </c>
      <c r="CW33" s="102" cm="1">
        <f t="array" ref="CW33">длина_лекала_отросток/360*CW30</f>
        <v>88.086767348153799</v>
      </c>
      <c r="CX33" s="102" cm="1">
        <f t="array" ref="CX33">длина_лекала_отросток/360*CX30</f>
        <v>88.985611912930878</v>
      </c>
      <c r="CY33" s="102" cm="1">
        <f t="array" ref="CY33">длина_лекала_отросток/360*CY30</f>
        <v>89.884456477707957</v>
      </c>
      <c r="CZ33" s="102" cm="1">
        <f t="array" ref="CZ33">длина_лекала_отросток/360*CZ30</f>
        <v>90.78330104248505</v>
      </c>
      <c r="DA33" s="102" cm="1">
        <f t="array" ref="DA33">длина_лекала_отросток/360*DA30</f>
        <v>91.682145607262129</v>
      </c>
      <c r="DB33" s="102" cm="1">
        <f t="array" ref="DB33">длина_лекала_отросток/360*DB30</f>
        <v>92.580990172039208</v>
      </c>
      <c r="DC33" s="102" cm="1">
        <f t="array" ref="DC33">длина_лекала_отросток/360*DC30</f>
        <v>93.479834736816287</v>
      </c>
      <c r="DD33" s="102" cm="1">
        <f t="array" ref="DD33">длина_лекала_отросток/360*DD30</f>
        <v>94.378679301593365</v>
      </c>
      <c r="DE33" s="102" cm="1">
        <f t="array" ref="DE33">длина_лекала_отросток/360*DE30</f>
        <v>95.277523866370444</v>
      </c>
      <c r="DF33" s="102" cm="1">
        <f t="array" ref="DF33">длина_лекала_отросток/360*DF30</f>
        <v>96.176368431147523</v>
      </c>
      <c r="DG33" s="102" cm="1">
        <f t="array" ref="DG33">длина_лекала_отросток/360*DG30</f>
        <v>97.075212995924602</v>
      </c>
      <c r="DH33" s="102" cm="1">
        <f t="array" ref="DH33">длина_лекала_отросток/360*DH30</f>
        <v>97.974057560701681</v>
      </c>
      <c r="DI33" s="102" cm="1">
        <f t="array" ref="DI33">длина_лекала_отросток/360*DI30</f>
        <v>98.87290212547876</v>
      </c>
      <c r="DJ33" s="102" cm="1">
        <f t="array" ref="DJ33">длина_лекала_отросток/360*DJ30</f>
        <v>99.771746690255839</v>
      </c>
      <c r="DK33" s="102" cm="1">
        <f t="array" ref="DK33">длина_лекала_отросток/360*DK30</f>
        <v>100.67059125503292</v>
      </c>
      <c r="DL33" s="102" cm="1">
        <f t="array" ref="DL33">длина_лекала_отросток/360*DL30</f>
        <v>101.56943581981</v>
      </c>
      <c r="DM33" s="102" cm="1">
        <f t="array" ref="DM33">длина_лекала_отросток/360*DM30</f>
        <v>102.46828038458708</v>
      </c>
      <c r="DN33" s="102" cm="1">
        <f t="array" ref="DN33">длина_лекала_отросток/360*DN30</f>
        <v>103.36712494936415</v>
      </c>
      <c r="DO33" s="102" cm="1">
        <f t="array" ref="DO33">длина_лекала_отросток/360*DO30</f>
        <v>104.26596951414123</v>
      </c>
      <c r="DP33" s="102" cm="1">
        <f t="array" ref="DP33">длина_лекала_отросток/360*DP30</f>
        <v>105.16481407891831</v>
      </c>
      <c r="DQ33" s="102" cm="1">
        <f t="array" ref="DQ33">длина_лекала_отросток/360*DQ30</f>
        <v>106.06365864369539</v>
      </c>
      <c r="DR33" s="102" cm="1">
        <f t="array" ref="DR33">длина_лекала_отросток/360*DR30</f>
        <v>106.96250320847248</v>
      </c>
      <c r="DS33" s="102" cm="1">
        <f t="array" ref="DS33">длина_лекала_отросток/360*DS30</f>
        <v>107.86134777324956</v>
      </c>
      <c r="DT33" s="102" cm="1">
        <f t="array" ref="DT33">длина_лекала_отросток/360*DT30</f>
        <v>108.76019233802664</v>
      </c>
      <c r="DU33" s="102" cm="1">
        <f t="array" ref="DU33">длина_лекала_отросток/360*DU30</f>
        <v>109.65903690280372</v>
      </c>
      <c r="DV33" s="102" cm="1">
        <f t="array" ref="DV33">длина_лекала_отросток/360*DV30</f>
        <v>110.5578814675808</v>
      </c>
      <c r="DW33" s="102" cm="1">
        <f t="array" ref="DW33">длина_лекала_отросток/360*DW30</f>
        <v>111.45672603235788</v>
      </c>
      <c r="DX33" s="102" cm="1">
        <f t="array" ref="DX33">длина_лекала_отросток/360*DX30</f>
        <v>112.35557059713496</v>
      </c>
      <c r="DY33" s="102" cm="1">
        <f t="array" ref="DY33">длина_лекала_отросток/360*DY30</f>
        <v>113.25441516191204</v>
      </c>
      <c r="DZ33" s="102" cm="1">
        <f t="array" ref="DZ33">длина_лекала_отросток/360*DZ30</f>
        <v>114.15325972668911</v>
      </c>
      <c r="EA33" s="102" cm="1">
        <f t="array" ref="EA33">длина_лекала_отросток/360*EA30</f>
        <v>115.05210429146619</v>
      </c>
      <c r="EB33" s="102" cm="1">
        <f t="array" ref="EB33">длина_лекала_отросток/360*EB30</f>
        <v>115.95094885624327</v>
      </c>
      <c r="EC33" s="102" cm="1">
        <f t="array" ref="EC33">длина_лекала_отросток/360*EC30</f>
        <v>116.84979342102035</v>
      </c>
      <c r="ED33" s="102" cm="1">
        <f t="array" ref="ED33">длина_лекала_отросток/360*ED30</f>
        <v>117.74863798579743</v>
      </c>
      <c r="EE33" s="102" cm="1">
        <f t="array" ref="EE33">длина_лекала_отросток/360*EE30</f>
        <v>118.64748255057451</v>
      </c>
      <c r="EF33" s="102" cm="1">
        <f t="array" ref="EF33">длина_лекала_отросток/360*EF30</f>
        <v>119.54632711535159</v>
      </c>
      <c r="EG33" s="102" cm="1">
        <f t="array" ref="EG33">длина_лекала_отросток/360*EG30</f>
        <v>120.44517168012867</v>
      </c>
      <c r="EH33" s="102" cm="1">
        <f t="array" ref="EH33">длина_лекала_отросток/360*EH30</f>
        <v>121.34401624490575</v>
      </c>
      <c r="EI33" s="102" cm="1">
        <f t="array" ref="EI33">длина_лекала_отросток/360*EI30</f>
        <v>122.24286080968282</v>
      </c>
      <c r="EJ33" s="102" cm="1">
        <f t="array" ref="EJ33">длина_лекала_отросток/360*EJ30</f>
        <v>123.1417053744599</v>
      </c>
      <c r="EK33" s="102" cm="1">
        <f t="array" ref="EK33">длина_лекала_отросток/360*EK30</f>
        <v>124.040549939237</v>
      </c>
      <c r="EL33" s="102" cm="1">
        <f t="array" ref="EL33">длина_лекала_отросток/360*EL30</f>
        <v>124.93939450401407</v>
      </c>
      <c r="EM33" s="102" cm="1">
        <f t="array" ref="EM33">длина_лекала_отросток/360*EM30</f>
        <v>125.83823906879115</v>
      </c>
      <c r="EN33" s="102" cm="1">
        <f t="array" ref="EN33">длина_лекала_отросток/360*EN30</f>
        <v>126.73708363356823</v>
      </c>
      <c r="EO33" s="102" cm="1">
        <f t="array" ref="EO33">длина_лекала_отросток/360*EO30</f>
        <v>127.63592819834531</v>
      </c>
      <c r="EP33" s="102" cm="1">
        <f t="array" ref="EP33">длина_лекала_отросток/360*EP30</f>
        <v>128.53477276312239</v>
      </c>
      <c r="EQ33" s="102" cm="1">
        <f t="array" ref="EQ33">длина_лекала_отросток/360*EQ30</f>
        <v>129.43361732789947</v>
      </c>
      <c r="ER33" s="102" cm="1">
        <f t="array" ref="ER33">длина_лекала_отросток/360*ER30</f>
        <v>130.33246189267655</v>
      </c>
      <c r="ES33" s="102" cm="1">
        <f t="array" ref="ES33">длина_лекала_отросток/360*ES30</f>
        <v>131.23130645745363</v>
      </c>
      <c r="ET33" s="102" cm="1">
        <f t="array" ref="ET33">длина_лекала_отросток/360*ET30</f>
        <v>132.13015102223071</v>
      </c>
      <c r="EU33" s="102" cm="1">
        <f t="array" ref="EU33">длина_лекала_отросток/360*EU30</f>
        <v>133.02899558700778</v>
      </c>
      <c r="EV33" s="102" cm="1">
        <f t="array" ref="EV33">длина_лекала_отросток/360*EV30</f>
        <v>133.92784015178486</v>
      </c>
      <c r="EW33" s="102" cm="1">
        <f t="array" ref="EW33">длина_лекала_отросток/360*EW30</f>
        <v>134.82668471656194</v>
      </c>
      <c r="EX33" s="102" cm="1">
        <f t="array" ref="EX33">длина_лекала_отросток/360*EX30</f>
        <v>135.72552928133902</v>
      </c>
      <c r="EY33" s="102" cm="1">
        <f t="array" ref="EY33">длина_лекала_отросток/360*EY30</f>
        <v>136.6243738461161</v>
      </c>
      <c r="EZ33" s="102" cm="1">
        <f t="array" ref="EZ33">длина_лекала_отросток/360*EZ30</f>
        <v>137.52321841089318</v>
      </c>
      <c r="FA33" s="102" cm="1">
        <f t="array" ref="FA33">длина_лекала_отросток/360*FA30</f>
        <v>138.42206297567026</v>
      </c>
      <c r="FB33" s="102" cm="1">
        <f t="array" ref="FB33">длина_лекала_отросток/360*FB30</f>
        <v>139.32090754044734</v>
      </c>
      <c r="FC33" s="102" cm="1">
        <f t="array" ref="FC33">длина_лекала_отросток/360*FC30</f>
        <v>140.21975210522442</v>
      </c>
      <c r="FD33" s="102" cm="1">
        <f t="array" ref="FD33">длина_лекала_отросток/360*FD30</f>
        <v>141.11859667000149</v>
      </c>
      <c r="FE33" s="102" cm="1">
        <f t="array" ref="FE33">длина_лекала_отросток/360*FE30</f>
        <v>142.01744123477857</v>
      </c>
      <c r="FF33" s="102" cm="1">
        <f t="array" ref="FF33">длина_лекала_отросток/360*FF30</f>
        <v>142.91628579955565</v>
      </c>
      <c r="FG33" s="102" cm="1">
        <f t="array" ref="FG33">длина_лекала_отросток/360*FG30</f>
        <v>143.81513036433273</v>
      </c>
      <c r="FH33" s="102" cm="1">
        <f t="array" ref="FH33">длина_лекала_отросток/360*FH30</f>
        <v>144.71397492910981</v>
      </c>
      <c r="FI33" s="102" cm="1">
        <f t="array" ref="FI33">длина_лекала_отросток/360*FI30</f>
        <v>145.61281949388689</v>
      </c>
      <c r="FJ33" s="102" cm="1">
        <f t="array" ref="FJ33">длина_лекала_отросток/360*FJ30</f>
        <v>146.51166405866397</v>
      </c>
      <c r="FK33" s="102" cm="1">
        <f t="array" ref="FK33">длина_лекала_отросток/360*FK30</f>
        <v>147.41050862344105</v>
      </c>
      <c r="FL33" s="102" cm="1">
        <f t="array" ref="FL33">длина_лекала_отросток/360*FL30</f>
        <v>148.30935318821815</v>
      </c>
      <c r="FM33" s="102" cm="1">
        <f t="array" ref="FM33">длина_лекала_отросток/360*FM30</f>
        <v>149.20819775299523</v>
      </c>
      <c r="FN33" s="102" cm="1">
        <f t="array" ref="FN33">длина_лекала_отросток/360*FN30</f>
        <v>150.10704231777231</v>
      </c>
      <c r="FO33" s="102" cm="1">
        <f t="array" ref="FO33">длина_лекала_отросток/360*FO30</f>
        <v>151.00588688254939</v>
      </c>
      <c r="FP33" s="102" cm="1">
        <f t="array" ref="FP33">длина_лекала_отросток/360*FP30</f>
        <v>151.90473144732647</v>
      </c>
      <c r="FQ33" s="102" cm="1">
        <f t="array" ref="FQ33">длина_лекала_отросток/360*FQ30</f>
        <v>152.80357601210355</v>
      </c>
      <c r="FR33" s="102" cm="1">
        <f t="array" ref="FR33">длина_лекала_отросток/360*FR30</f>
        <v>153.70242057688063</v>
      </c>
      <c r="FS33" s="102" cm="1">
        <f t="array" ref="FS33">длина_лекала_отросток/360*FS30</f>
        <v>154.60126514165771</v>
      </c>
      <c r="FT33" s="102" cm="1">
        <f t="array" ref="FT33">длина_лекала_отросток/360*FT30</f>
        <v>155.50010970643478</v>
      </c>
      <c r="FU33" s="102" cm="1">
        <f t="array" ref="FU33">длина_лекала_отросток/360*FU30</f>
        <v>156.39895427121186</v>
      </c>
      <c r="FV33" s="102" cm="1">
        <f t="array" ref="FV33">длина_лекала_отросток/360*FV30</f>
        <v>157.29779883598894</v>
      </c>
      <c r="FW33" s="102" cm="1">
        <f t="array" ref="FW33">длина_лекала_отросток/360*FW30</f>
        <v>158.19664340076602</v>
      </c>
      <c r="FX33" s="102" cm="1">
        <f t="array" ref="FX33">длина_лекала_отросток/360*FX30</f>
        <v>159.0954879655431</v>
      </c>
      <c r="FY33" s="102" cm="1">
        <f t="array" ref="FY33">длина_лекала_отросток/360*FY30</f>
        <v>159.99433253032018</v>
      </c>
      <c r="FZ33" s="102" cm="1">
        <f t="array" ref="FZ33">длина_лекала_отросток/360*FZ30</f>
        <v>160.89317709509726</v>
      </c>
      <c r="GA33" s="102" cm="1">
        <f t="array" ref="GA33">длина_лекала_отросток/360*GA30</f>
        <v>161.79202165987434</v>
      </c>
      <c r="GB33" s="102" cm="1">
        <f t="array" ref="GB33">длина_лекала_отросток/360*GB30</f>
        <v>162.69086622465142</v>
      </c>
      <c r="GC33" s="102" cm="1">
        <f t="array" ref="GC33">длина_лекала_отросток/360*GC30</f>
        <v>163.58971078942849</v>
      </c>
      <c r="GD33" s="102" cm="1">
        <f t="array" ref="GD33">длина_лекала_отросток/360*GD30</f>
        <v>164.48855535420557</v>
      </c>
      <c r="GE33" s="102" cm="1">
        <f t="array" ref="GE33">длина_лекала_отросток/360*GE30</f>
        <v>165.38739991898265</v>
      </c>
      <c r="GF33" s="102" cm="1">
        <f t="array" ref="GF33">длина_лекала_отросток/360*GF30</f>
        <v>166.28624448375973</v>
      </c>
      <c r="GG33" s="102" cm="1">
        <f t="array" ref="GG33">длина_лекала_отросток/360*GG30</f>
        <v>167.18508904853681</v>
      </c>
      <c r="GH33" s="102" cm="1">
        <f t="array" ref="GH33">длина_лекала_отросток/360*GH30</f>
        <v>168.08393361331389</v>
      </c>
      <c r="GI33" s="102" cm="1">
        <f t="array" ref="GI33">длина_лекала_отросток/360*GI30</f>
        <v>168.98277817809097</v>
      </c>
      <c r="GJ33" s="102" cm="1">
        <f t="array" ref="GJ33">длина_лекала_отросток/360*GJ30</f>
        <v>169.88162274286805</v>
      </c>
      <c r="GK33" s="102" cm="1">
        <f t="array" ref="GK33">длина_лекала_отросток/360*GK30</f>
        <v>170.78046730764513</v>
      </c>
      <c r="GL33" s="102" cm="1">
        <f t="array" ref="GL33">длина_лекала_отросток/360*GL30</f>
        <v>171.6793118724222</v>
      </c>
      <c r="GM33" s="102" cm="1">
        <f t="array" ref="GM33">длина_лекала_отросток/360*GM30</f>
        <v>172.57815643719928</v>
      </c>
      <c r="GN33" s="102" cm="1">
        <f t="array" ref="GN33">длина_лекала_отросток/360*GN30</f>
        <v>173.47700100197636</v>
      </c>
      <c r="GO33" s="102" cm="1">
        <f t="array" ref="GO33">длина_лекала_отросток/360*GO30</f>
        <v>174.37584556675344</v>
      </c>
      <c r="GP33" s="102" cm="1">
        <f t="array" ref="GP33">длина_лекала_отросток/360*GP30</f>
        <v>175.27469013153052</v>
      </c>
      <c r="GQ33" s="102" cm="1">
        <f t="array" ref="GQ33">длина_лекала_отросток/360*GQ30</f>
        <v>176.1735346963076</v>
      </c>
      <c r="GR33" s="102" cm="1">
        <f t="array" ref="GR33">длина_лекала_отросток/360*GR30</f>
        <v>177.07237926108468</v>
      </c>
      <c r="GS33" s="102" cm="1">
        <f t="array" ref="GS33">длина_лекала_отросток/360*GS30</f>
        <v>177.97122382586176</v>
      </c>
      <c r="GT33" s="102" cm="1">
        <f t="array" ref="GT33">длина_лекала_отросток/360*GT30</f>
        <v>178.87006839063883</v>
      </c>
      <c r="GU33" s="102" cm="1">
        <f t="array" ref="GU33">длина_лекала_отросток/360*GU30</f>
        <v>179.76891295541591</v>
      </c>
      <c r="GV33" s="102" cm="1">
        <f t="array" ref="GV33">длина_лекала_отросток/360*GV30</f>
        <v>180.66775752019299</v>
      </c>
      <c r="GW33" s="102" cm="1">
        <f t="array" ref="GW33">длина_лекала_отросток/360*GW30</f>
        <v>181.5666020849701</v>
      </c>
      <c r="GX33" s="102" cm="1">
        <f t="array" ref="GX33">длина_лекала_отросток/360*GX30</f>
        <v>182.46544664974718</v>
      </c>
      <c r="GY33" s="102" cm="1">
        <f t="array" ref="GY33">длина_лекала_отросток/360*GY30</f>
        <v>183.36429121452426</v>
      </c>
      <c r="GZ33" s="102" cm="1">
        <f t="array" ref="GZ33">длина_лекала_отросток/360*GZ30</f>
        <v>184.26313577930134</v>
      </c>
      <c r="HA33" s="102" cm="1">
        <f t="array" ref="HA33">длина_лекала_отросток/360*HA30</f>
        <v>185.16198034407842</v>
      </c>
      <c r="HB33" s="102" cm="1">
        <f t="array" ref="HB33">длина_лекала_отросток/360*HB30</f>
        <v>186.06082490885549</v>
      </c>
      <c r="HC33" s="102" cm="1">
        <f t="array" ref="HC33">длина_лекала_отросток/360*HC30</f>
        <v>186.95966947363257</v>
      </c>
      <c r="HD33" s="102" cm="1">
        <f t="array" ref="HD33">длина_лекала_отросток/360*HD30</f>
        <v>187.85851403840965</v>
      </c>
      <c r="HE33" s="102" cm="1">
        <f t="array" ref="HE33">длина_лекала_отросток/360*HE30</f>
        <v>188.75735860318673</v>
      </c>
      <c r="HF33" s="102" cm="1">
        <f t="array" ref="HF33">длина_лекала_отросток/360*HF30</f>
        <v>189.65620316796381</v>
      </c>
      <c r="HG33" s="102" cm="1">
        <f t="array" ref="HG33">длина_лекала_отросток/360*HG30</f>
        <v>190.55504773274089</v>
      </c>
      <c r="HH33" s="102" cm="1">
        <f t="array" ref="HH33">длина_лекала_отросток/360*HH30</f>
        <v>191.45389229751797</v>
      </c>
      <c r="HI33" s="102" cm="1">
        <f t="array" ref="HI33">длина_лекала_отросток/360*HI30</f>
        <v>192.35273686229505</v>
      </c>
      <c r="HJ33" s="102" cm="1">
        <f t="array" ref="HJ33">длина_лекала_отросток/360*HJ30</f>
        <v>193.25158142707213</v>
      </c>
      <c r="HK33" s="102" cm="1">
        <f t="array" ref="HK33">длина_лекала_отросток/360*HK30</f>
        <v>194.1504259918492</v>
      </c>
      <c r="HL33" s="102" cm="1">
        <f t="array" ref="HL33">длина_лекала_отросток/360*HL30</f>
        <v>195.04927055662628</v>
      </c>
      <c r="HM33" s="102" cm="1">
        <f t="array" ref="HM33">длина_лекала_отросток/360*HM30</f>
        <v>195.94811512140336</v>
      </c>
      <c r="HN33" s="102" cm="1">
        <f t="array" ref="HN33">длина_лекала_отросток/360*HN30</f>
        <v>196.84695968618044</v>
      </c>
      <c r="HO33" s="102" cm="1">
        <f t="array" ref="HO33">длина_лекала_отросток/360*HO30</f>
        <v>197.74580425095752</v>
      </c>
      <c r="HP33" s="102" cm="1">
        <f t="array" ref="HP33">длина_лекала_отросток/360*HP30</f>
        <v>198.6446488157346</v>
      </c>
      <c r="HQ33" s="102" cm="1">
        <f t="array" ref="HQ33">длина_лекала_отросток/360*HQ30</f>
        <v>199.54349338051168</v>
      </c>
      <c r="HR33" s="102" cm="1">
        <f t="array" ref="HR33">длина_лекала_отросток/360*HR30</f>
        <v>200.44233794528876</v>
      </c>
      <c r="HS33" s="102" cm="1">
        <f t="array" ref="HS33">длина_лекала_отросток/360*HS30</f>
        <v>201.34118251006583</v>
      </c>
      <c r="HT33" s="102" cm="1">
        <f t="array" ref="HT33">длина_лекала_отросток/360*HT30</f>
        <v>202.24002707484291</v>
      </c>
      <c r="HU33" s="102" cm="1">
        <f t="array" ref="HU33">длина_лекала_отросток/360*HU30</f>
        <v>203.13887163961999</v>
      </c>
      <c r="HV33" s="102" cm="1">
        <f t="array" ref="HV33">длина_лекала_отросток/360*HV30</f>
        <v>204.03771620439707</v>
      </c>
      <c r="HW33" s="102" cm="1">
        <f t="array" ref="HW33">длина_лекала_отросток/360*HW30</f>
        <v>204.93656076917415</v>
      </c>
      <c r="HX33" s="102" cm="1">
        <f t="array" ref="HX33">длина_лекала_отросток/360*HX30</f>
        <v>205.83540533395123</v>
      </c>
      <c r="HY33" s="102" cm="1">
        <f t="array" ref="HY33">длина_лекала_отросток/360*HY30</f>
        <v>206.73424989872831</v>
      </c>
      <c r="HZ33" s="102" cm="1">
        <f t="array" ref="HZ33">длина_лекала_отросток/360*HZ30</f>
        <v>207.63309446350539</v>
      </c>
      <c r="IA33" s="102" cm="1">
        <f t="array" ref="IA33">длина_лекала_отросток/360*IA30</f>
        <v>208.53193902828247</v>
      </c>
      <c r="IB33" s="102" cm="1">
        <f t="array" ref="IB33">длина_лекала_отросток/360*IB30</f>
        <v>209.43078359305954</v>
      </c>
      <c r="IC33" s="102" cm="1">
        <f t="array" ref="IC33">длина_лекала_отросток/360*IC30</f>
        <v>210.32962815783662</v>
      </c>
      <c r="ID33" s="102" cm="1">
        <f t="array" ref="ID33">длина_лекала_отросток/360*ID30</f>
        <v>211.2284727226137</v>
      </c>
      <c r="IE33" s="102" cm="1">
        <f t="array" ref="IE33">длина_лекала_отросток/360*IE30</f>
        <v>212.12731728739078</v>
      </c>
      <c r="IF33" s="102" cm="1">
        <f t="array" ref="IF33">длина_лекала_отросток/360*IF30</f>
        <v>213.02616185216786</v>
      </c>
      <c r="IG33" s="102" cm="1">
        <f t="array" ref="IG33">длина_лекала_отросток/360*IG30</f>
        <v>213.92500641694497</v>
      </c>
      <c r="IH33" s="102" cm="1">
        <f t="array" ref="IH33">длина_лекала_отросток/360*IH30</f>
        <v>214.82385098172205</v>
      </c>
      <c r="II33" s="102" cm="1">
        <f t="array" ref="II33">длина_лекала_отросток/360*II30</f>
        <v>215.72269554649912</v>
      </c>
      <c r="IJ33" s="102" cm="1">
        <f t="array" ref="IJ33">длина_лекала_отросток/360*IJ30</f>
        <v>216.6215401112762</v>
      </c>
      <c r="IK33" s="102" cm="1">
        <f t="array" ref="IK33">длина_лекала_отросток/360*IK30</f>
        <v>217.52038467605328</v>
      </c>
      <c r="IL33" s="102" cm="1">
        <f t="array" ref="IL33">длина_лекала_отросток/360*IL30</f>
        <v>218.41922924083036</v>
      </c>
      <c r="IM33" s="102" cm="1">
        <f t="array" ref="IM33">длина_лекала_отросток/360*IM30</f>
        <v>219.31807380560744</v>
      </c>
      <c r="IN33" s="102" cm="1">
        <f t="array" ref="IN33">длина_лекала_отросток/360*IN30</f>
        <v>220.21691837038452</v>
      </c>
      <c r="IO33" s="102" cm="1">
        <f t="array" ref="IO33">длина_лекала_отросток/360*IO30</f>
        <v>221.1157629351616</v>
      </c>
      <c r="IP33" s="102" cm="1">
        <f t="array" ref="IP33">длина_лекала_отросток/360*IP30</f>
        <v>222.01460749993868</v>
      </c>
      <c r="IQ33" s="102" cm="1">
        <f t="array" ref="IQ33">длина_лекала_отросток/360*IQ30</f>
        <v>222.91345206471576</v>
      </c>
      <c r="IR33" s="102" cm="1">
        <f t="array" ref="IR33">длина_лекала_отросток/360*IR30</f>
        <v>223.81229662949283</v>
      </c>
      <c r="IS33" s="102" cm="1">
        <f t="array" ref="IS33">длина_лекала_отросток/360*IS30</f>
        <v>224.71114119426991</v>
      </c>
      <c r="IT33" s="102" cm="1">
        <f t="array" ref="IT33">длина_лекала_отросток/360*IT30</f>
        <v>225.60998575904699</v>
      </c>
      <c r="IU33" s="102" cm="1">
        <f t="array" ref="IU33">длина_лекала_отросток/360*IU30</f>
        <v>226.50883032382407</v>
      </c>
      <c r="IV33" s="102" cm="1">
        <f t="array" ref="IV33">длина_лекала_отросток/360*IV30</f>
        <v>227.40767488860115</v>
      </c>
      <c r="IW33" s="102" cm="1">
        <f t="array" ref="IW33">длина_лекала_отросток/360*IW30</f>
        <v>228.30651945337823</v>
      </c>
      <c r="IX33" s="102" cm="1">
        <f t="array" ref="IX33">длина_лекала_отросток/360*IX30</f>
        <v>229.20536401815531</v>
      </c>
      <c r="IY33" s="102" cm="1">
        <f t="array" ref="IY33">длина_лекала_отросток/360*IY30</f>
        <v>230.10420858293239</v>
      </c>
      <c r="IZ33" s="102" cm="1">
        <f t="array" ref="IZ33">длина_лекала_отросток/360*IZ30</f>
        <v>231.00305314770947</v>
      </c>
      <c r="JA33" s="102" cm="1">
        <f t="array" ref="JA33">длина_лекала_отросток/360*JA30</f>
        <v>231.90189771248654</v>
      </c>
      <c r="JB33" s="102" cm="1">
        <f t="array" ref="JB33">длина_лекала_отросток/360*JB30</f>
        <v>232.80074227726362</v>
      </c>
      <c r="JC33" s="102" cm="1">
        <f t="array" ref="JC33">длина_лекала_отросток/360*JC30</f>
        <v>233.6995868420407</v>
      </c>
      <c r="JD33" s="102" cm="1">
        <f t="array" ref="JD33">длина_лекала_отросток/360*JD30</f>
        <v>234.59843140681778</v>
      </c>
      <c r="JE33" s="102" cm="1">
        <f t="array" ref="JE33">длина_лекала_отросток/360*JE30</f>
        <v>235.49727597159486</v>
      </c>
      <c r="JF33" s="102" cm="1">
        <f t="array" ref="JF33">длина_лекала_отросток/360*JF30</f>
        <v>236.39612053637194</v>
      </c>
      <c r="JG33" s="102" cm="1">
        <f t="array" ref="JG33">длина_лекала_отросток/360*JG30</f>
        <v>237.29496510114902</v>
      </c>
      <c r="JH33" s="102" cm="1">
        <f t="array" ref="JH33">длина_лекала_отросток/360*JH30</f>
        <v>238.1938096659261</v>
      </c>
      <c r="JI33" s="102" cm="1">
        <f t="array" ref="JI33">длина_лекала_отросток/360*JI30</f>
        <v>239.09265423070318</v>
      </c>
      <c r="JJ33" s="102" cm="1">
        <f t="array" ref="JJ33">длина_лекала_отросток/360*JJ30</f>
        <v>239.99149879548025</v>
      </c>
      <c r="JK33" s="102" cm="1">
        <f t="array" ref="JK33">длина_лекала_отросток/360*JK30</f>
        <v>240.89034336025733</v>
      </c>
      <c r="JL33" s="102" cm="1">
        <f t="array" ref="JL33">длина_лекала_отросток/360*JL30</f>
        <v>241.78918792503441</v>
      </c>
      <c r="JM33" s="102" cm="1">
        <f t="array" ref="JM33">длина_лекала_отросток/360*JM30</f>
        <v>242.68803248981149</v>
      </c>
      <c r="JN33" s="102" cm="1">
        <f t="array" ref="JN33">длина_лекала_отросток/360*JN30</f>
        <v>243.58687705458857</v>
      </c>
      <c r="JO33" s="102" cm="1">
        <f t="array" ref="JO33">длина_лекала_отросток/360*JO30</f>
        <v>244.48572161936565</v>
      </c>
      <c r="JP33" s="102" cm="1">
        <f t="array" ref="JP33">длина_лекала_отросток/360*JP30</f>
        <v>245.38456618414273</v>
      </c>
      <c r="JQ33" s="102" cm="1">
        <f t="array" ref="JQ33">длина_лекала_отросток/360*JQ30</f>
        <v>246.28341074891981</v>
      </c>
      <c r="JR33" s="102" cm="1">
        <f t="array" ref="JR33">длина_лекала_отросток/360*JR30</f>
        <v>247.18225531369691</v>
      </c>
      <c r="JS33" s="102" cm="1">
        <f t="array" ref="JS33">длина_лекала_отросток/360*JS30</f>
        <v>248.08109987847399</v>
      </c>
      <c r="JT33" s="102" cm="1">
        <f t="array" ref="JT33">длина_лекала_отросток/360*JT30</f>
        <v>248.97994444325107</v>
      </c>
      <c r="JU33" s="102" cm="1">
        <f t="array" ref="JU33">длина_лекала_отросток/360*JU30</f>
        <v>249.87878900802815</v>
      </c>
      <c r="JV33" s="102" cm="1">
        <f t="array" ref="JV33">длина_лекала_отросток/360*JV30</f>
        <v>250.77763357280523</v>
      </c>
      <c r="JW33" s="102" cm="1">
        <f t="array" ref="JW33">длина_лекала_отросток/360*JW30</f>
        <v>251.67647813758231</v>
      </c>
      <c r="JX33" s="102" cm="1">
        <f t="array" ref="JX33">длина_лекала_отросток/360*JX30</f>
        <v>252.57532270235939</v>
      </c>
      <c r="JY33" s="102" cm="1">
        <f t="array" ref="JY33">длина_лекала_отросток/360*JY30</f>
        <v>253.47416726713647</v>
      </c>
      <c r="JZ33" s="102" cm="1">
        <f t="array" ref="JZ33">длина_лекала_отросток/360*JZ30</f>
        <v>254.37301183191354</v>
      </c>
      <c r="KA33" s="102" cm="1">
        <f t="array" ref="KA33">длина_лекала_отросток/360*KA30</f>
        <v>255.27185639669062</v>
      </c>
      <c r="KB33" s="102" cm="1">
        <f t="array" ref="KB33">длина_лекала_отросток/360*KB30</f>
        <v>256.17070096146767</v>
      </c>
      <c r="KC33" s="102" cm="1">
        <f t="array" ref="KC33">длина_лекала_отросток/360*KC30</f>
        <v>257.06954552624478</v>
      </c>
      <c r="KD33" s="102" cm="1">
        <f t="array" ref="KD33">длина_лекала_отросток/360*KD30</f>
        <v>257.96839009102183</v>
      </c>
      <c r="KE33" s="102" cm="1">
        <f t="array" ref="KE33">длина_лекала_отросток/360*KE30</f>
        <v>258.86723465579894</v>
      </c>
      <c r="KF33" s="102" cm="1">
        <f t="array" ref="KF33">длина_лекала_отросток/360*KF30</f>
        <v>259.76607922057599</v>
      </c>
      <c r="KG33" s="102" cm="1">
        <f t="array" ref="KG33">длина_лекала_отросток/360*KG30</f>
        <v>260.6649237853531</v>
      </c>
      <c r="KH33" s="102" cm="1">
        <f t="array" ref="KH33">длина_лекала_отросток/360*KH30</f>
        <v>261.56376835013015</v>
      </c>
      <c r="KI33" s="102" cm="1">
        <f t="array" ref="KI33">длина_лекала_отросток/360*KI30</f>
        <v>262.46261291490725</v>
      </c>
      <c r="KJ33" s="102" cm="1">
        <f t="array" ref="KJ33">длина_лекала_отросток/360*KJ30</f>
        <v>263.36145747968436</v>
      </c>
      <c r="KK33" s="102" cm="1">
        <f t="array" ref="KK33">длина_лекала_отросток/360*KK30</f>
        <v>264.26030204446141</v>
      </c>
      <c r="KL33" s="102" cm="1">
        <f t="array" ref="KL33">длина_лекала_отросток/360*KL30</f>
        <v>265.15914660923852</v>
      </c>
      <c r="KM33" s="102" cm="1">
        <f t="array" ref="KM33">длина_лекала_отросток/360*KM30</f>
        <v>266.05799117401557</v>
      </c>
      <c r="KN33" s="102" cm="1">
        <f t="array" ref="KN33">длина_лекала_отросток/360*KN30</f>
        <v>266.95683573879268</v>
      </c>
      <c r="KO33" s="102" cm="1">
        <f t="array" ref="KO33">длина_лекала_отросток/360*KO30</f>
        <v>267.85568030356973</v>
      </c>
      <c r="KP33" s="102" cm="1">
        <f t="array" ref="KP33">длина_лекала_отросток/360*KP30</f>
        <v>268.75452486834683</v>
      </c>
      <c r="KQ33" s="102" cm="1">
        <f t="array" ref="KQ33">длина_лекала_отросток/360*KQ30</f>
        <v>269.65336943312388</v>
      </c>
      <c r="KR33" s="102" cm="1">
        <f t="array" ref="KR33">длина_лекала_отросток/360*KR30</f>
        <v>270.55221399790099</v>
      </c>
      <c r="KS33" s="102" cm="1">
        <f t="array" ref="KS33">длина_лекала_отросток/360*KS30</f>
        <v>271.45105856267804</v>
      </c>
      <c r="KT33" s="102" cm="1">
        <f t="array" ref="KT33">длина_лекала_отросток/360*KT30</f>
        <v>272.34990312745515</v>
      </c>
      <c r="KU33" s="102" cm="1">
        <f t="array" ref="KU33">длина_лекала_отросток/360*KU30</f>
        <v>273.2487476922322</v>
      </c>
      <c r="KV33" s="102" cm="1">
        <f t="array" ref="KV33">длина_лекала_отросток/360*KV30</f>
        <v>274.14759225700931</v>
      </c>
      <c r="KW33" s="102" cm="1">
        <f t="array" ref="KW33">длина_лекала_отросток/360*KW30</f>
        <v>275.04643682178636</v>
      </c>
      <c r="KX33" s="102" cm="1">
        <f t="array" ref="KX33">длина_лекала_отросток/360*KX30</f>
        <v>275.94528138656347</v>
      </c>
      <c r="KY33" s="102" cm="1">
        <f t="array" ref="KY33">длина_лекала_отросток/360*KY30</f>
        <v>276.84412595134052</v>
      </c>
      <c r="KZ33" s="102" cm="1">
        <f t="array" ref="KZ33">длина_лекала_отросток/360*KZ30</f>
        <v>277.74297051611762</v>
      </c>
      <c r="LA33" s="102" cm="1">
        <f t="array" ref="LA33">длина_лекала_отросток/360*LA30</f>
        <v>278.64181508089467</v>
      </c>
      <c r="LB33" s="102" cm="1">
        <f t="array" ref="LB33">длина_лекала_отросток/360*LB30</f>
        <v>279.54065964567178</v>
      </c>
      <c r="LC33" s="102" cm="1">
        <f t="array" ref="LC33">длина_лекала_отросток/360*LC30</f>
        <v>280.43950421044883</v>
      </c>
      <c r="LD33" s="102" cm="1">
        <f t="array" ref="LD33">длина_лекала_отросток/360*LD30</f>
        <v>281.33834877522594</v>
      </c>
      <c r="LE33" s="102" cm="1">
        <f t="array" ref="LE33">длина_лекала_отросток/360*LE30</f>
        <v>282.23719334000299</v>
      </c>
      <c r="LF33" s="102" cm="1">
        <f t="array" ref="LF33">длина_лекала_отросток/360*LF30</f>
        <v>283.1360379047801</v>
      </c>
      <c r="LG33" s="102" cm="1">
        <f t="array" ref="LG33">длина_лекала_отросток/360*LG30</f>
        <v>284.03488246955715</v>
      </c>
      <c r="LH33" s="102" cm="1">
        <f t="array" ref="LH33">длина_лекала_отросток/360*LH30</f>
        <v>284.93372703433425</v>
      </c>
      <c r="LI33" s="102" cm="1">
        <f t="array" ref="LI33">длина_лекала_отросток/360*LI30</f>
        <v>285.8325715991113</v>
      </c>
      <c r="LJ33" s="102" cm="1">
        <f t="array" ref="LJ33">длина_лекала_отросток/360*LJ30</f>
        <v>286.73141616388841</v>
      </c>
      <c r="LK33" s="102" cm="1">
        <f t="array" ref="LK33">длина_лекала_отросток/360*LK30</f>
        <v>287.63026072866546</v>
      </c>
      <c r="LL33" s="102" cm="1">
        <f t="array" ref="LL33">длина_лекала_отросток/360*LL30</f>
        <v>288.52910529344257</v>
      </c>
      <c r="LM33" s="102" cm="1">
        <f t="array" ref="LM33">длина_лекала_отросток/360*LM30</f>
        <v>289.42794985821962</v>
      </c>
      <c r="LN33" s="102" cm="1">
        <f t="array" ref="LN33">длина_лекала_отросток/360*LN30</f>
        <v>290.32679442299673</v>
      </c>
      <c r="LO33" s="102" cm="1">
        <f t="array" ref="LO33">длина_лекала_отросток/360*LO30</f>
        <v>291.22563898777378</v>
      </c>
      <c r="LP33" s="102" cm="1">
        <f t="array" ref="LP33">длина_лекала_отросток/360*LP30</f>
        <v>292.12448355255088</v>
      </c>
      <c r="LQ33" s="102" cm="1">
        <f t="array" ref="LQ33">длина_лекала_отросток/360*LQ30</f>
        <v>293.02332811732794</v>
      </c>
      <c r="LR33" s="102" cm="1">
        <f t="array" ref="LR33">длина_лекала_отросток/360*LR30</f>
        <v>293.92217268210504</v>
      </c>
      <c r="LS33" s="102" cm="1">
        <f t="array" ref="LS33">длина_лекала_отросток/360*LS30</f>
        <v>294.82101724688209</v>
      </c>
      <c r="LT33" s="102" cm="1">
        <f t="array" ref="LT33">длина_лекала_отросток/360*LT30</f>
        <v>295.7198618116592</v>
      </c>
      <c r="LU33" s="102" cm="1">
        <f t="array" ref="LU33">длина_лекала_отросток/360*LU30</f>
        <v>296.61870637643631</v>
      </c>
      <c r="LV33" s="102" cm="1">
        <f t="array" ref="LV33">длина_лекала_отросток/360*LV30</f>
        <v>297.51755094121336</v>
      </c>
      <c r="LW33" s="102" cm="1">
        <f t="array" ref="LW33">длина_лекала_отросток/360*LW30</f>
        <v>298.41639550599047</v>
      </c>
      <c r="LX33" s="102" cm="1">
        <f t="array" ref="LX33">длина_лекала_отросток/360*LX30</f>
        <v>299.31524007076752</v>
      </c>
      <c r="LY33" s="102" cm="1">
        <f t="array" ref="LY33">длина_лекала_отросток/360*LY30</f>
        <v>300.21408463554462</v>
      </c>
      <c r="LZ33" s="102" cm="1">
        <f t="array" ref="LZ33">длина_лекала_отросток/360*LZ30</f>
        <v>301.11292920032167</v>
      </c>
      <c r="MA33" s="102" cm="1">
        <f t="array" ref="MA33">длина_лекала_отросток/360*MA30</f>
        <v>302.01177376509878</v>
      </c>
      <c r="MB33" s="102" cm="1">
        <f t="array" ref="MB33">длина_лекала_отросток/360*MB30</f>
        <v>302.91061832987583</v>
      </c>
      <c r="MC33" s="102" cm="1">
        <f t="array" ref="MC33">длина_лекала_отросток/360*MC30</f>
        <v>303.80946289465294</v>
      </c>
      <c r="MD33" s="102" cm="1">
        <f t="array" ref="MD33">длина_лекала_отросток/360*MD30</f>
        <v>304.70830745942999</v>
      </c>
      <c r="ME33" s="102" cm="1">
        <f t="array" ref="ME33">длина_лекала_отросток/360*ME30</f>
        <v>305.6071520242071</v>
      </c>
      <c r="MF33" s="102" cm="1">
        <f t="array" ref="MF33">длина_лекала_отросток/360*MF30</f>
        <v>306.50599658898415</v>
      </c>
      <c r="MG33" s="102" cm="1">
        <f t="array" ref="MG33">длина_лекала_отросток/360*MG30</f>
        <v>307.40484115376125</v>
      </c>
      <c r="MH33" s="102" cm="1">
        <f t="array" ref="MH33">длина_лекала_отросток/360*MH30</f>
        <v>308.3036857185383</v>
      </c>
      <c r="MI33" s="102" cm="1">
        <f t="array" ref="MI33">длина_лекала_отросток/360*MI30</f>
        <v>309.20253028331541</v>
      </c>
      <c r="MJ33" s="102" cm="1">
        <f t="array" ref="MJ33">длина_лекала_отросток/360*MJ30</f>
        <v>310.10137484809246</v>
      </c>
      <c r="MK33" s="102" cm="1">
        <f t="array" ref="MK33">длина_лекала_отросток/360*MK30</f>
        <v>311.00021941286957</v>
      </c>
      <c r="ML33" s="102" cm="1">
        <f t="array" ref="ML33">длина_лекала_отросток/360*ML30</f>
        <v>311.89906397764662</v>
      </c>
      <c r="MM33" s="102" cm="1">
        <f t="array" ref="MM33">длина_лекала_отросток/360*MM30</f>
        <v>312.79790854242373</v>
      </c>
      <c r="MN33" s="102" cm="1">
        <f t="array" ref="MN33">длина_лекала_отросток/360*MN30</f>
        <v>313.69675310720078</v>
      </c>
      <c r="MO33" s="102" cm="1">
        <f t="array" ref="MO33">длина_лекала_отросток/360*MO30</f>
        <v>314.59559767197788</v>
      </c>
      <c r="MP33" s="102" cm="1">
        <f t="array" ref="MP33">длина_лекала_отросток/360*MP30</f>
        <v>315.49444223675494</v>
      </c>
      <c r="MQ33" s="102" cm="1">
        <f t="array" ref="MQ33">длина_лекала_отросток/360*MQ30</f>
        <v>316.39328680153204</v>
      </c>
      <c r="MR33" s="102" cm="1">
        <f t="array" ref="MR33">длина_лекала_отросток/360*MR30</f>
        <v>317.29213136630909</v>
      </c>
      <c r="MS33" s="102" cm="1">
        <f t="array" ref="MS33">длина_лекала_отросток/360*MS30</f>
        <v>318.1909759310862</v>
      </c>
      <c r="MT33" s="102" cm="1">
        <f t="array" ref="MT33">длина_лекала_отросток/360*MT30</f>
        <v>319.08982049586325</v>
      </c>
      <c r="MU33" s="102" cm="1">
        <f t="array" ref="MU33">длина_лекала_отросток/360*MU30</f>
        <v>319.98866506064036</v>
      </c>
      <c r="MV33" s="102" cm="1">
        <f t="array" ref="MV33">длина_лекала_отросток/360*MV30</f>
        <v>320.88750962541741</v>
      </c>
      <c r="MW33" s="102" cm="1">
        <f t="array" ref="MW33">длина_лекала_отросток/360*MW30</f>
        <v>321.78635419019452</v>
      </c>
      <c r="MX33" s="102" cm="1">
        <f t="array" ref="MX33">длина_лекала_отросток/360*MX30</f>
        <v>322.68519875497157</v>
      </c>
      <c r="MY33" s="102" cm="1">
        <f t="array" ref="MY33">длина_лекала_отросток/360*MY30</f>
        <v>323.58404331974867</v>
      </c>
    </row>
    <row r="34" spans="1:363" x14ac:dyDescent="0.35">
      <c r="A34" s="15"/>
      <c r="B34" s="54" t="s">
        <v>1</v>
      </c>
      <c r="C34" s="74">
        <f>N30</f>
        <v>11</v>
      </c>
      <c r="D34" s="74">
        <f t="shared" ref="D34:L36" si="351">O30</f>
        <v>12</v>
      </c>
      <c r="E34" s="74">
        <f t="shared" si="351"/>
        <v>13</v>
      </c>
      <c r="F34" s="74">
        <f t="shared" si="351"/>
        <v>14</v>
      </c>
      <c r="G34" s="74">
        <f t="shared" si="351"/>
        <v>15</v>
      </c>
      <c r="H34" s="74">
        <f t="shared" si="351"/>
        <v>16</v>
      </c>
      <c r="I34" s="74">
        <f t="shared" si="351"/>
        <v>17</v>
      </c>
      <c r="J34" s="74">
        <f t="shared" si="351"/>
        <v>18</v>
      </c>
      <c r="K34" s="74">
        <f t="shared" si="351"/>
        <v>19</v>
      </c>
      <c r="L34" s="74">
        <f t="shared" si="351"/>
        <v>20</v>
      </c>
      <c r="M34" s="44"/>
    </row>
    <row r="35" spans="1:363" x14ac:dyDescent="0.35">
      <c r="A35" s="15"/>
      <c r="B35" s="56" t="s">
        <v>8</v>
      </c>
      <c r="C35" s="75">
        <f t="shared" ref="C35:C36" ca="1" si="352">N31</f>
        <v>45.556480473633478</v>
      </c>
      <c r="D35" s="75">
        <f t="shared" ca="1" si="351"/>
        <v>45.082550031171898</v>
      </c>
      <c r="E35" s="75">
        <f t="shared" ca="1" si="351"/>
        <v>45.000457734261722</v>
      </c>
      <c r="F35" s="75">
        <f t="shared" ca="1" si="351"/>
        <v>45.85172055664372</v>
      </c>
      <c r="G35" s="75">
        <f t="shared" ca="1" si="351"/>
        <v>47.682812020852502</v>
      </c>
      <c r="H35" s="75">
        <f t="shared" ca="1" si="351"/>
        <v>50.770663200116644</v>
      </c>
      <c r="I35" s="75">
        <f t="shared" ca="1" si="351"/>
        <v>51.467072360655287</v>
      </c>
      <c r="J35" s="75">
        <f t="shared" ca="1" si="351"/>
        <v>61.073500014939981</v>
      </c>
      <c r="K35" s="75">
        <f t="shared" ca="1" si="351"/>
        <v>68.204255867014041</v>
      </c>
      <c r="L35" s="75">
        <f t="shared" ca="1" si="351"/>
        <v>76.387996011744121</v>
      </c>
      <c r="M35" s="44"/>
    </row>
    <row r="36" spans="1:363" x14ac:dyDescent="0.35">
      <c r="A36" s="15"/>
      <c r="B36" s="54" t="s">
        <v>9</v>
      </c>
      <c r="C36" s="97">
        <f t="shared" ca="1" si="352"/>
        <v>110</v>
      </c>
      <c r="D36" s="97">
        <f t="shared" ca="1" si="351"/>
        <v>120</v>
      </c>
      <c r="E36" s="97">
        <f t="shared" ca="1" si="351"/>
        <v>124.93939450401407</v>
      </c>
      <c r="F36" s="97">
        <f t="shared" ca="1" si="351"/>
        <v>140</v>
      </c>
      <c r="G36" s="97">
        <f t="shared" ca="1" si="351"/>
        <v>150</v>
      </c>
      <c r="H36" s="97">
        <f t="shared" ca="1" si="351"/>
        <v>160</v>
      </c>
      <c r="I36" s="97">
        <f t="shared" ca="1" si="351"/>
        <v>161.79202165987434</v>
      </c>
      <c r="J36" s="97">
        <f t="shared" ca="1" si="351"/>
        <v>180</v>
      </c>
      <c r="K36" s="97">
        <f t="shared" ca="1" si="351"/>
        <v>190</v>
      </c>
      <c r="L36" s="97">
        <f t="shared" ca="1" si="351"/>
        <v>200</v>
      </c>
      <c r="M36" s="44"/>
    </row>
    <row r="37" spans="1:363" x14ac:dyDescent="0.35">
      <c r="A37" s="15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</row>
    <row r="38" spans="1:363" x14ac:dyDescent="0.35">
      <c r="A38" s="15"/>
      <c r="B38" s="54" t="s">
        <v>1</v>
      </c>
      <c r="C38" s="74">
        <f>X30</f>
        <v>21</v>
      </c>
      <c r="D38" s="74">
        <f t="shared" ref="D38:L40" si="353">Y30</f>
        <v>22</v>
      </c>
      <c r="E38" s="74">
        <f t="shared" si="353"/>
        <v>23</v>
      </c>
      <c r="F38" s="74">
        <f t="shared" si="353"/>
        <v>24</v>
      </c>
      <c r="G38" s="74">
        <f t="shared" si="353"/>
        <v>25</v>
      </c>
      <c r="H38" s="74">
        <f t="shared" si="353"/>
        <v>26</v>
      </c>
      <c r="I38" s="74">
        <f t="shared" si="353"/>
        <v>27</v>
      </c>
      <c r="J38" s="74">
        <f t="shared" si="353"/>
        <v>28</v>
      </c>
      <c r="K38" s="74">
        <f t="shared" si="353"/>
        <v>29</v>
      </c>
      <c r="L38" s="74">
        <f t="shared" si="353"/>
        <v>30</v>
      </c>
      <c r="M38" s="44"/>
    </row>
    <row r="39" spans="1:363" x14ac:dyDescent="0.35">
      <c r="A39" s="15"/>
      <c r="B39" s="56" t="s">
        <v>8</v>
      </c>
      <c r="C39" s="75">
        <f t="shared" ref="C39:C40" ca="1" si="354">X31</f>
        <v>85.205088551130373</v>
      </c>
      <c r="D39" s="75">
        <f t="shared" ca="1" si="353"/>
        <v>93.929926070489216</v>
      </c>
      <c r="E39" s="75">
        <f t="shared" ca="1" si="353"/>
        <v>101.28137340219362</v>
      </c>
      <c r="F39" s="75">
        <f t="shared" ca="1" si="353"/>
        <v>105.21883166686753</v>
      </c>
      <c r="G39" s="75">
        <f t="shared" ca="1" si="353"/>
        <v>105.41960108450192</v>
      </c>
      <c r="H39" s="75">
        <f t="shared" ca="1" si="353"/>
        <v>98.166477194885147</v>
      </c>
      <c r="I39" s="75">
        <f t="shared" ca="1" si="353"/>
        <v>89.971775457055315</v>
      </c>
      <c r="J39" s="75">
        <f t="shared" ca="1" si="353"/>
        <v>81.086303651992068</v>
      </c>
      <c r="K39" s="75">
        <f t="shared" ca="1" si="353"/>
        <v>72.494476102372744</v>
      </c>
      <c r="L39" s="75">
        <f t="shared" ca="1" si="353"/>
        <v>64.75845734554099</v>
      </c>
      <c r="M39" s="44"/>
    </row>
    <row r="40" spans="1:363" x14ac:dyDescent="0.35">
      <c r="A40" s="15"/>
      <c r="B40" s="54" t="s">
        <v>9</v>
      </c>
      <c r="C40" s="97">
        <f t="shared" ca="1" si="354"/>
        <v>210</v>
      </c>
      <c r="D40" s="97">
        <f t="shared" ca="1" si="353"/>
        <v>220</v>
      </c>
      <c r="E40" s="97">
        <f t="shared" ca="1" si="353"/>
        <v>230</v>
      </c>
      <c r="F40" s="97">
        <f t="shared" ca="1" si="353"/>
        <v>240</v>
      </c>
      <c r="G40" s="97">
        <f t="shared" ca="1" si="353"/>
        <v>242.68803248981152</v>
      </c>
      <c r="H40" s="97">
        <f t="shared" ca="1" si="353"/>
        <v>260</v>
      </c>
      <c r="I40" s="97">
        <f t="shared" ca="1" si="353"/>
        <v>270</v>
      </c>
      <c r="J40" s="97">
        <f t="shared" ca="1" si="353"/>
        <v>280</v>
      </c>
      <c r="K40" s="97">
        <f t="shared" ca="1" si="353"/>
        <v>290</v>
      </c>
      <c r="L40" s="97">
        <f t="shared" ca="1" si="353"/>
        <v>300</v>
      </c>
      <c r="M40" s="44"/>
    </row>
    <row r="41" spans="1:363" x14ac:dyDescent="0.35">
      <c r="A41" s="15"/>
      <c r="B41" s="43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44"/>
    </row>
    <row r="42" spans="1:363" x14ac:dyDescent="0.35">
      <c r="A42" s="15"/>
      <c r="B42" s="54" t="s">
        <v>1</v>
      </c>
      <c r="C42" s="74">
        <f>AH30</f>
        <v>31</v>
      </c>
      <c r="D42" s="74">
        <f t="shared" ref="D42:L44" si="355">AI30</f>
        <v>32</v>
      </c>
      <c r="E42" s="74">
        <f t="shared" si="355"/>
        <v>33</v>
      </c>
      <c r="F42" s="74">
        <f t="shared" si="355"/>
        <v>34</v>
      </c>
      <c r="G42" s="74">
        <f t="shared" si="355"/>
        <v>35</v>
      </c>
      <c r="H42" s="74">
        <f t="shared" si="355"/>
        <v>36</v>
      </c>
      <c r="I42" s="74">
        <f t="shared" si="355"/>
        <v>37</v>
      </c>
      <c r="J42" s="74">
        <f t="shared" si="355"/>
        <v>38</v>
      </c>
      <c r="K42" s="74">
        <f t="shared" si="355"/>
        <v>39</v>
      </c>
      <c r="L42" s="74">
        <f t="shared" si="355"/>
        <v>40</v>
      </c>
      <c r="M42" s="44"/>
    </row>
    <row r="43" spans="1:363" x14ac:dyDescent="0.35">
      <c r="A43" s="15"/>
      <c r="B43" s="56" t="s">
        <v>8</v>
      </c>
      <c r="C43" s="75">
        <f t="shared" ref="C43:C44" ca="1" si="356">AH31</f>
        <v>58.202541818311836</v>
      </c>
      <c r="D43" s="75">
        <f t="shared" ca="1" si="355"/>
        <v>51.467072360655301</v>
      </c>
      <c r="E43" s="75">
        <f t="shared" ca="1" si="355"/>
        <v>49.177182434170454</v>
      </c>
      <c r="F43" s="75">
        <f t="shared" ca="1" si="355"/>
        <v>46.690268734426141</v>
      </c>
      <c r="G43" s="75">
        <f t="shared" ca="1" si="355"/>
        <v>45.376829830983354</v>
      </c>
      <c r="H43" s="75">
        <f t="shared" ca="1" si="355"/>
        <v>45.000010623954594</v>
      </c>
      <c r="I43" s="75">
        <f t="shared" ca="1" si="355"/>
        <v>45.263530724248028</v>
      </c>
      <c r="J43" s="75">
        <f t="shared" ca="1" si="355"/>
        <v>45.843157747570238</v>
      </c>
      <c r="K43" s="75">
        <f t="shared" ca="1" si="355"/>
        <v>46.429619511289467</v>
      </c>
      <c r="L43" s="75">
        <f t="shared" ca="1" si="355"/>
        <v>46.778841992414144</v>
      </c>
      <c r="M43" s="44"/>
    </row>
    <row r="44" spans="1:363" x14ac:dyDescent="0.35">
      <c r="A44" s="15"/>
      <c r="B44" s="54" t="s">
        <v>9</v>
      </c>
      <c r="C44" s="97">
        <f t="shared" ca="1" si="356"/>
        <v>310</v>
      </c>
      <c r="D44" s="97">
        <f t="shared" ca="1" si="355"/>
        <v>323.58404331974867</v>
      </c>
      <c r="E44" s="97">
        <f t="shared" ca="1" si="355"/>
        <v>330</v>
      </c>
      <c r="F44" s="97">
        <f t="shared" ca="1" si="355"/>
        <v>340</v>
      </c>
      <c r="G44" s="97">
        <f t="shared" ca="1" si="355"/>
        <v>350</v>
      </c>
      <c r="H44" s="97">
        <f t="shared" ca="1" si="355"/>
        <v>360</v>
      </c>
      <c r="I44" s="97">
        <f t="shared" ca="1" si="355"/>
        <v>370</v>
      </c>
      <c r="J44" s="97">
        <f t="shared" ca="1" si="355"/>
        <v>380</v>
      </c>
      <c r="K44" s="97">
        <f t="shared" ca="1" si="355"/>
        <v>390</v>
      </c>
      <c r="L44" s="97">
        <f t="shared" ca="1" si="355"/>
        <v>400</v>
      </c>
      <c r="M44" s="44"/>
    </row>
    <row r="45" spans="1:363" x14ac:dyDescent="0.35">
      <c r="A45" s="15"/>
      <c r="B45" s="43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</row>
    <row r="46" spans="1:363" customFormat="1" ht="15.5" x14ac:dyDescent="0.35">
      <c r="B46" s="54" t="s">
        <v>1</v>
      </c>
      <c r="C46" s="74">
        <f>AR30</f>
        <v>41</v>
      </c>
      <c r="D46" s="74">
        <f t="shared" ref="D46:L48" si="357">AS30</f>
        <v>42</v>
      </c>
      <c r="E46" s="74">
        <f t="shared" si="357"/>
        <v>43</v>
      </c>
      <c r="F46" s="74">
        <f t="shared" si="357"/>
        <v>44</v>
      </c>
      <c r="G46" s="74">
        <f t="shared" si="357"/>
        <v>45</v>
      </c>
      <c r="H46" s="74">
        <f t="shared" si="357"/>
        <v>46</v>
      </c>
      <c r="I46" s="74">
        <f t="shared" si="357"/>
        <v>47</v>
      </c>
      <c r="J46" s="74">
        <f t="shared" si="357"/>
        <v>48</v>
      </c>
      <c r="K46" s="74">
        <f t="shared" si="357"/>
        <v>49</v>
      </c>
      <c r="L46" s="74">
        <f t="shared" si="357"/>
        <v>50</v>
      </c>
      <c r="M46" s="71"/>
      <c r="N46" s="71"/>
      <c r="O46" s="71"/>
      <c r="P46" s="71"/>
      <c r="Q46" s="71"/>
      <c r="R46" s="71"/>
      <c r="S46" s="71"/>
      <c r="T46" s="71"/>
      <c r="U46" s="71"/>
    </row>
    <row r="47" spans="1:363" customFormat="1" ht="15.5" x14ac:dyDescent="0.35">
      <c r="B47" s="56" t="s">
        <v>8</v>
      </c>
      <c r="C47" s="75">
        <f t="shared" ref="C47:C48" ca="1" si="358">AR31</f>
        <v>46.758557899511928</v>
      </c>
      <c r="D47" s="75">
        <f t="shared" ca="1" si="357"/>
        <v>46.376270656283751</v>
      </c>
      <c r="E47" s="75">
        <f t="shared" ca="1" si="357"/>
        <v>45.777615802711622</v>
      </c>
      <c r="F47" s="75">
        <f t="shared" ca="1" si="357"/>
        <v>45.215799463675502</v>
      </c>
      <c r="G47" s="75">
        <f t="shared" ca="1" si="357"/>
        <v>45.003930069772224</v>
      </c>
      <c r="H47" s="75">
        <f t="shared" ca="1" si="357"/>
        <v>45.465147571006</v>
      </c>
      <c r="I47" s="75">
        <f t="shared" ca="1" si="357"/>
        <v>46.890819630094931</v>
      </c>
      <c r="J47" s="75">
        <f t="shared" ca="1" si="357"/>
        <v>49.510262144310303</v>
      </c>
      <c r="K47" s="75">
        <f t="shared" ca="1" si="357"/>
        <v>53.470624666136018</v>
      </c>
      <c r="L47" s="75">
        <f t="shared" ca="1" si="357"/>
        <v>58.823310883701879</v>
      </c>
      <c r="M47" s="70"/>
      <c r="N47" s="70"/>
      <c r="O47" s="70"/>
      <c r="P47" s="70"/>
      <c r="Q47" s="70"/>
      <c r="R47" s="70"/>
      <c r="S47" s="70"/>
      <c r="T47" s="70"/>
      <c r="U47" s="70"/>
    </row>
    <row r="48" spans="1:363" customFormat="1" ht="15.5" x14ac:dyDescent="0.35">
      <c r="B48" s="54" t="s">
        <v>9</v>
      </c>
      <c r="C48" s="97">
        <f t="shared" ca="1" si="358"/>
        <v>410</v>
      </c>
      <c r="D48" s="97">
        <f t="shared" ca="1" si="357"/>
        <v>420</v>
      </c>
      <c r="E48" s="97">
        <f t="shared" ca="1" si="357"/>
        <v>430</v>
      </c>
      <c r="F48" s="97">
        <f t="shared" ca="1" si="357"/>
        <v>440</v>
      </c>
      <c r="G48" s="97">
        <f t="shared" ca="1" si="357"/>
        <v>450</v>
      </c>
      <c r="H48" s="97">
        <f t="shared" ca="1" si="357"/>
        <v>460</v>
      </c>
      <c r="I48" s="97">
        <f t="shared" ca="1" si="357"/>
        <v>470</v>
      </c>
      <c r="J48" s="97">
        <f t="shared" ca="1" si="357"/>
        <v>480</v>
      </c>
      <c r="K48" s="97">
        <f t="shared" ca="1" si="357"/>
        <v>490</v>
      </c>
      <c r="L48" s="97">
        <f t="shared" ca="1" si="357"/>
        <v>500</v>
      </c>
      <c r="M48" s="70"/>
      <c r="N48" s="70"/>
      <c r="O48" s="70"/>
      <c r="P48" s="70"/>
      <c r="Q48" s="70"/>
      <c r="R48" s="70"/>
      <c r="S48" s="70"/>
      <c r="T48" s="70"/>
      <c r="U48" s="70"/>
    </row>
    <row r="49" spans="1:25" ht="15.5" x14ac:dyDescent="0.35">
      <c r="A49" s="15"/>
      <c r="B49" s="43"/>
      <c r="C49" s="44"/>
      <c r="D49" s="44"/>
      <c r="E49" s="44"/>
      <c r="F49" s="44"/>
      <c r="G49" s="44"/>
      <c r="H49" s="44"/>
      <c r="I49" s="68"/>
      <c r="J49" s="69"/>
      <c r="K49" s="67"/>
      <c r="L49" s="67"/>
      <c r="M49" s="67"/>
      <c r="N49" s="67"/>
      <c r="O49" s="67"/>
      <c r="P49" s="72">
        <v>0</v>
      </c>
      <c r="Q49" s="72">
        <v>500</v>
      </c>
    </row>
    <row r="50" spans="1:25" x14ac:dyDescent="0.35">
      <c r="A50" s="15"/>
      <c r="B50" s="43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4"/>
    </row>
    <row r="51" spans="1:25" x14ac:dyDescent="0.35">
      <c r="A51" s="15"/>
      <c r="B51" s="4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</row>
    <row r="52" spans="1:25" x14ac:dyDescent="0.35">
      <c r="A52" s="15"/>
      <c r="B52" s="54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44"/>
    </row>
    <row r="53" spans="1:25" x14ac:dyDescent="0.35">
      <c r="A53" s="15"/>
      <c r="B53" s="56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44"/>
    </row>
    <row r="54" spans="1:25" x14ac:dyDescent="0.35">
      <c r="A54" s="15"/>
      <c r="B54" s="54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44"/>
    </row>
    <row r="55" spans="1:25" x14ac:dyDescent="0.35">
      <c r="A55" s="15"/>
      <c r="B55" s="54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44"/>
    </row>
    <row r="56" spans="1:25" x14ac:dyDescent="0.35">
      <c r="A56" s="15"/>
      <c r="B56" s="54" t="s">
        <v>1</v>
      </c>
      <c r="C56" s="55">
        <f t="shared" ref="C56:L57" si="359">BU29</f>
        <v>46.240979608320252</v>
      </c>
      <c r="D56" s="55">
        <f t="shared" si="359"/>
        <v>46.291848827299255</v>
      </c>
      <c r="E56" s="55">
        <f t="shared" si="359"/>
        <v>46.341171630734088</v>
      </c>
      <c r="F56" s="55">
        <f t="shared" si="359"/>
        <v>46.388786773084412</v>
      </c>
      <c r="G56" s="55">
        <f t="shared" si="359"/>
        <v>46.43454002648815</v>
      </c>
      <c r="H56" s="55">
        <f t="shared" si="359"/>
        <v>46.478284443777348</v>
      </c>
      <c r="I56" s="55">
        <f t="shared" si="359"/>
        <v>46.519880611883885</v>
      </c>
      <c r="J56" s="55">
        <f t="shared" si="359"/>
        <v>46.559196894798767</v>
      </c>
      <c r="K56" s="55">
        <f t="shared" si="359"/>
        <v>46.596109665265857</v>
      </c>
      <c r="L56" s="55">
        <f t="shared" si="359"/>
        <v>46.630503524412994</v>
      </c>
      <c r="M56" s="44"/>
    </row>
    <row r="57" spans="1:25" x14ac:dyDescent="0.35">
      <c r="A57" s="15"/>
      <c r="B57" s="56" t="s">
        <v>8</v>
      </c>
      <c r="C57" s="55">
        <f t="shared" si="359"/>
        <v>70</v>
      </c>
      <c r="D57" s="55">
        <f t="shared" si="359"/>
        <v>71</v>
      </c>
      <c r="E57" s="55">
        <f t="shared" si="359"/>
        <v>72</v>
      </c>
      <c r="F57" s="55">
        <f t="shared" si="359"/>
        <v>73</v>
      </c>
      <c r="G57" s="55">
        <f t="shared" si="359"/>
        <v>74</v>
      </c>
      <c r="H57" s="55">
        <f t="shared" si="359"/>
        <v>75</v>
      </c>
      <c r="I57" s="55">
        <f t="shared" si="359"/>
        <v>76</v>
      </c>
      <c r="J57" s="55">
        <f t="shared" si="359"/>
        <v>77</v>
      </c>
      <c r="K57" s="55">
        <f t="shared" si="359"/>
        <v>78</v>
      </c>
      <c r="L57" s="55">
        <f t="shared" si="359"/>
        <v>79</v>
      </c>
      <c r="M57" s="44"/>
    </row>
    <row r="58" spans="1:25" x14ac:dyDescent="0.35">
      <c r="A58" s="15"/>
      <c r="B58" s="54" t="s">
        <v>9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44"/>
    </row>
    <row r="59" spans="1:25" x14ac:dyDescent="0.35">
      <c r="A59" s="15"/>
      <c r="B59" s="4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</row>
    <row r="60" spans="1:25" x14ac:dyDescent="0.35">
      <c r="A60" s="15"/>
      <c r="B60" s="54" t="s">
        <v>1</v>
      </c>
      <c r="C60" s="54" t="s">
        <v>1</v>
      </c>
      <c r="D60" s="54" t="s">
        <v>1</v>
      </c>
      <c r="E60" s="54" t="s">
        <v>1</v>
      </c>
      <c r="F60" s="54" t="s">
        <v>1</v>
      </c>
      <c r="G60" s="54" t="s">
        <v>1</v>
      </c>
      <c r="H60" s="54" t="s">
        <v>1</v>
      </c>
      <c r="I60" s="54" t="s">
        <v>1</v>
      </c>
      <c r="J60" s="54" t="s">
        <v>1</v>
      </c>
      <c r="K60" s="54" t="s">
        <v>1</v>
      </c>
      <c r="L60" s="54" t="s">
        <v>1</v>
      </c>
      <c r="M60" s="44"/>
    </row>
    <row r="61" spans="1:25" x14ac:dyDescent="0.35">
      <c r="A61" s="15"/>
      <c r="B61" s="56" t="s">
        <v>8</v>
      </c>
      <c r="C61" s="56" t="s">
        <v>8</v>
      </c>
      <c r="D61" s="56" t="s">
        <v>8</v>
      </c>
      <c r="E61" s="56" t="s">
        <v>8</v>
      </c>
      <c r="F61" s="56" t="s">
        <v>8</v>
      </c>
      <c r="G61" s="56" t="s">
        <v>8</v>
      </c>
      <c r="H61" s="56" t="s">
        <v>8</v>
      </c>
      <c r="I61" s="56" t="s">
        <v>8</v>
      </c>
      <c r="J61" s="56" t="s">
        <v>8</v>
      </c>
      <c r="K61" s="56" t="s">
        <v>8</v>
      </c>
      <c r="L61" s="56" t="s">
        <v>8</v>
      </c>
      <c r="M61" s="44"/>
    </row>
    <row r="62" spans="1:25" x14ac:dyDescent="0.35">
      <c r="A62" s="15"/>
      <c r="B62" s="54" t="s">
        <v>9</v>
      </c>
      <c r="C62" s="54" t="s">
        <v>9</v>
      </c>
      <c r="D62" s="54" t="s">
        <v>9</v>
      </c>
      <c r="E62" s="54" t="s">
        <v>9</v>
      </c>
      <c r="F62" s="54" t="s">
        <v>9</v>
      </c>
      <c r="G62" s="54" t="s">
        <v>9</v>
      </c>
      <c r="H62" s="54" t="s">
        <v>9</v>
      </c>
      <c r="I62" s="54" t="s">
        <v>9</v>
      </c>
      <c r="J62" s="54" t="s">
        <v>9</v>
      </c>
      <c r="K62" s="54" t="s">
        <v>9</v>
      </c>
      <c r="L62" s="54" t="s">
        <v>9</v>
      </c>
      <c r="M62" s="44"/>
    </row>
    <row r="63" spans="1:25" x14ac:dyDescent="0.35">
      <c r="A63" s="15"/>
      <c r="B63" s="4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6"/>
      <c r="N63" s="46"/>
      <c r="O63" s="44"/>
      <c r="P63" s="44"/>
    </row>
    <row r="64" spans="1:25" x14ac:dyDescent="0.35">
      <c r="A64" s="15"/>
      <c r="B64" s="54" t="s">
        <v>1</v>
      </c>
      <c r="C64" s="54" t="s">
        <v>1</v>
      </c>
      <c r="D64" s="54" t="s">
        <v>1</v>
      </c>
      <c r="E64" s="54" t="s">
        <v>1</v>
      </c>
      <c r="F64" s="54" t="s">
        <v>1</v>
      </c>
      <c r="G64" s="54" t="s">
        <v>1</v>
      </c>
      <c r="H64" s="54" t="s">
        <v>1</v>
      </c>
      <c r="I64" s="54" t="s">
        <v>1</v>
      </c>
      <c r="J64" s="55"/>
      <c r="K64" s="55"/>
      <c r="L64" s="55"/>
      <c r="M64" s="55"/>
      <c r="N64" s="55"/>
      <c r="O64" s="57"/>
      <c r="P64" s="57"/>
      <c r="Q64" s="24"/>
      <c r="R64" s="24"/>
      <c r="S64" s="24"/>
      <c r="T64" s="24"/>
      <c r="U64" s="24"/>
      <c r="V64" s="24"/>
      <c r="W64" s="24"/>
      <c r="X64" s="24"/>
      <c r="Y64" s="24"/>
    </row>
    <row r="65" spans="1:1260" x14ac:dyDescent="0.35">
      <c r="A65" s="15"/>
      <c r="B65" s="56" t="s">
        <v>8</v>
      </c>
      <c r="C65" s="56" t="s">
        <v>8</v>
      </c>
      <c r="D65" s="56" t="s">
        <v>8</v>
      </c>
      <c r="E65" s="56" t="s">
        <v>8</v>
      </c>
      <c r="F65" s="56" t="s">
        <v>8</v>
      </c>
      <c r="G65" s="56" t="s">
        <v>8</v>
      </c>
      <c r="H65" s="56" t="s">
        <v>8</v>
      </c>
      <c r="I65" s="56" t="s">
        <v>8</v>
      </c>
      <c r="J65" s="55"/>
      <c r="K65" s="55"/>
      <c r="L65" s="55"/>
      <c r="M65" s="55"/>
      <c r="N65" s="55"/>
      <c r="O65" s="57"/>
      <c r="P65" s="57"/>
      <c r="Q65" s="24"/>
      <c r="R65" s="24"/>
      <c r="S65" s="24"/>
      <c r="T65" s="24"/>
      <c r="U65" s="24"/>
      <c r="V65" s="24"/>
      <c r="W65" s="24"/>
      <c r="X65" s="24"/>
      <c r="Y65" s="24"/>
    </row>
    <row r="66" spans="1:1260" x14ac:dyDescent="0.35">
      <c r="A66" s="15"/>
      <c r="B66" s="54" t="s">
        <v>9</v>
      </c>
      <c r="C66" s="54" t="s">
        <v>9</v>
      </c>
      <c r="D66" s="54" t="s">
        <v>9</v>
      </c>
      <c r="E66" s="54" t="s">
        <v>9</v>
      </c>
      <c r="F66" s="54" t="s">
        <v>9</v>
      </c>
      <c r="G66" s="54" t="s">
        <v>9</v>
      </c>
      <c r="H66" s="54" t="s">
        <v>9</v>
      </c>
      <c r="I66" s="54" t="s">
        <v>9</v>
      </c>
      <c r="J66" s="55"/>
      <c r="K66" s="55"/>
      <c r="L66" s="55"/>
      <c r="M66" s="57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</row>
    <row r="67" spans="1:1260" x14ac:dyDescent="0.35">
      <c r="A67" s="15"/>
      <c r="B67" s="43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4"/>
    </row>
    <row r="68" spans="1:1260" x14ac:dyDescent="0.35">
      <c r="A68" s="15"/>
      <c r="B68" s="43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4"/>
    </row>
    <row r="69" spans="1:1260" x14ac:dyDescent="0.35">
      <c r="A69" s="15"/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</row>
    <row r="70" spans="1:1260" x14ac:dyDescent="0.35">
      <c r="A70" s="15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52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  <c r="MA70" s="6"/>
      <c r="MB70" s="6"/>
      <c r="MC70" s="6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6"/>
      <c r="MO70" s="6"/>
      <c r="MP70" s="6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6"/>
      <c r="NT70" s="6"/>
      <c r="NU70" s="6"/>
      <c r="NV70" s="6"/>
      <c r="NW70" s="6"/>
      <c r="NX70" s="6"/>
      <c r="NY70" s="6"/>
      <c r="NZ70" s="6"/>
      <c r="OA70" s="6"/>
      <c r="OB70" s="6"/>
      <c r="OC70" s="6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6"/>
      <c r="OO70" s="6"/>
      <c r="OP70" s="6"/>
      <c r="OQ70" s="6"/>
      <c r="OR70" s="6"/>
      <c r="OS70" s="6"/>
      <c r="OT70" s="6"/>
      <c r="OU70" s="6"/>
      <c r="OV70" s="6"/>
      <c r="OW70" s="6"/>
      <c r="OX70" s="6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6"/>
      <c r="QA70" s="6"/>
      <c r="QB70" s="6"/>
      <c r="QC70" s="6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6"/>
      <c r="QO70" s="6"/>
      <c r="QP70" s="6"/>
      <c r="QQ70" s="6"/>
      <c r="QR70" s="6"/>
      <c r="QS70" s="6"/>
      <c r="QT70" s="6"/>
      <c r="QU70" s="6"/>
      <c r="QV70" s="6"/>
      <c r="QW70" s="6"/>
      <c r="QX70" s="6"/>
      <c r="QY70" s="6"/>
      <c r="QZ70" s="6"/>
      <c r="RA70" s="6"/>
      <c r="RB70" s="6"/>
      <c r="RC70" s="6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6"/>
      <c r="RO70" s="6"/>
      <c r="RP70" s="6"/>
      <c r="RQ70" s="6"/>
      <c r="RR70" s="6"/>
      <c r="RS70" s="6"/>
      <c r="RT70" s="6"/>
      <c r="RU70" s="6"/>
      <c r="RV70" s="6"/>
      <c r="RW70" s="6"/>
      <c r="RX70" s="6"/>
      <c r="RY70" s="6"/>
      <c r="RZ70" s="6"/>
      <c r="SA70" s="6"/>
      <c r="SB70" s="6"/>
      <c r="SC70" s="6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6"/>
      <c r="SO70" s="6"/>
      <c r="SP70" s="6"/>
      <c r="SQ70" s="6"/>
      <c r="SR70" s="6"/>
      <c r="SS70" s="6"/>
      <c r="ST70" s="6"/>
      <c r="SU70" s="6"/>
      <c r="SV70" s="6"/>
      <c r="SW70" s="6"/>
      <c r="SX70" s="6"/>
      <c r="SY70" s="6"/>
      <c r="SZ70" s="6"/>
      <c r="TA70" s="6"/>
      <c r="TB70" s="6"/>
      <c r="TC70" s="6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6"/>
      <c r="TO70" s="6"/>
      <c r="TP70" s="6"/>
      <c r="TQ70" s="6"/>
      <c r="TR70" s="6"/>
      <c r="TS70" s="6"/>
      <c r="TT70" s="6"/>
      <c r="TU70" s="6"/>
      <c r="TV70" s="6"/>
      <c r="TW70" s="6"/>
      <c r="TX70" s="6"/>
      <c r="TY70" s="6"/>
      <c r="TZ70" s="6"/>
      <c r="UA70" s="6"/>
      <c r="UB70" s="6"/>
      <c r="UC70" s="6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6"/>
      <c r="UO70" s="6"/>
      <c r="UP70" s="6"/>
      <c r="UQ70" s="6"/>
      <c r="UR70" s="6"/>
      <c r="US70" s="6"/>
      <c r="UT70" s="6"/>
      <c r="UU70" s="6"/>
      <c r="UV70" s="6"/>
      <c r="UW70" s="6"/>
      <c r="UX70" s="6"/>
      <c r="UY70" s="6"/>
      <c r="UZ70" s="6"/>
      <c r="VA70" s="6"/>
      <c r="VB70" s="6"/>
      <c r="VC70" s="6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6"/>
      <c r="VO70" s="6"/>
      <c r="VP70" s="6"/>
      <c r="VQ70" s="6"/>
      <c r="VR70" s="6"/>
      <c r="VS70" s="6"/>
      <c r="VT70" s="6"/>
      <c r="VU70" s="6"/>
      <c r="VV70" s="6"/>
      <c r="VW70" s="6"/>
      <c r="VX70" s="6"/>
      <c r="VY70" s="6"/>
      <c r="VZ70" s="6"/>
      <c r="WA70" s="6"/>
      <c r="WB70" s="6"/>
      <c r="WC70" s="6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6"/>
      <c r="WO70" s="6"/>
      <c r="WP70" s="6"/>
      <c r="WQ70" s="6"/>
      <c r="WR70" s="6"/>
      <c r="WS70" s="6"/>
      <c r="WT70" s="6"/>
      <c r="WU70" s="6"/>
      <c r="WV70" s="6"/>
      <c r="WW70" s="6"/>
      <c r="WX70" s="6"/>
      <c r="WY70" s="6"/>
      <c r="WZ70" s="6"/>
      <c r="XA70" s="6"/>
      <c r="XB70" s="6"/>
      <c r="XC70" s="6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6"/>
      <c r="XO70" s="6"/>
      <c r="XP70" s="6"/>
      <c r="XQ70" s="6"/>
      <c r="XR70" s="6"/>
      <c r="XS70" s="6"/>
      <c r="XT70" s="6"/>
      <c r="XU70" s="6"/>
      <c r="XV70" s="6"/>
      <c r="XW70" s="6"/>
      <c r="XX70" s="6"/>
      <c r="XY70" s="6"/>
      <c r="XZ70" s="6"/>
      <c r="YA70" s="6"/>
      <c r="YB70" s="6"/>
      <c r="YC70" s="6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6"/>
      <c r="YO70" s="6"/>
      <c r="YP70" s="6"/>
      <c r="YQ70" s="6"/>
      <c r="YR70" s="6"/>
      <c r="YS70" s="6"/>
      <c r="YT70" s="6"/>
      <c r="YU70" s="6"/>
      <c r="YV70" s="6"/>
      <c r="YW70" s="6"/>
      <c r="YX70" s="6"/>
      <c r="YY70" s="6"/>
      <c r="YZ70" s="6"/>
      <c r="ZA70" s="6"/>
      <c r="ZB70" s="6"/>
      <c r="ZC70" s="6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6"/>
      <c r="ZO70" s="6"/>
      <c r="ZP70" s="6"/>
      <c r="ZQ70" s="6"/>
      <c r="ZR70" s="6"/>
      <c r="ZS70" s="6"/>
      <c r="ZT70" s="6"/>
      <c r="ZU70" s="6"/>
      <c r="ZV70" s="6"/>
      <c r="ZW70" s="6"/>
      <c r="ZX70" s="6"/>
      <c r="ZY70" s="6"/>
      <c r="ZZ70" s="6"/>
      <c r="AAA70" s="6"/>
      <c r="AAB70" s="6"/>
      <c r="AAC70" s="6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6"/>
      <c r="AAO70" s="6"/>
      <c r="AAP70" s="6"/>
      <c r="AAQ70" s="6"/>
      <c r="AAR70" s="6"/>
      <c r="AAS70" s="6"/>
      <c r="AAT70" s="6"/>
      <c r="AAU70" s="6"/>
      <c r="AAV70" s="6"/>
      <c r="AAW70" s="6"/>
      <c r="AAX70" s="6"/>
      <c r="AAY70" s="6"/>
      <c r="AAZ70" s="6"/>
      <c r="ABA70" s="6"/>
      <c r="ABB70" s="6"/>
      <c r="ABC70" s="6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6"/>
      <c r="ABO70" s="6"/>
      <c r="ABP70" s="6"/>
      <c r="ABQ70" s="6"/>
      <c r="ABR70" s="6"/>
      <c r="ABS70" s="6"/>
      <c r="ABT70" s="6"/>
      <c r="ABU70" s="6"/>
      <c r="ABV70" s="6"/>
      <c r="ABW70" s="6"/>
      <c r="ABX70" s="6"/>
      <c r="ABY70" s="6"/>
      <c r="ABZ70" s="6"/>
      <c r="ACA70" s="6"/>
      <c r="ACB70" s="6"/>
      <c r="ACC70" s="6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6"/>
      <c r="ACO70" s="6"/>
      <c r="ACP70" s="6"/>
      <c r="ACQ70" s="6"/>
      <c r="ACR70" s="6"/>
      <c r="ACS70" s="6"/>
      <c r="ACT70" s="6"/>
      <c r="ACU70" s="6"/>
      <c r="ACV70" s="6"/>
      <c r="ACW70" s="6"/>
      <c r="ACX70" s="6"/>
      <c r="ACY70" s="6"/>
      <c r="ACZ70" s="6"/>
      <c r="ADA70" s="6"/>
      <c r="ADB70" s="6"/>
      <c r="ADC70" s="6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6"/>
      <c r="ADO70" s="6"/>
      <c r="ADP70" s="6"/>
      <c r="ADQ70" s="6"/>
      <c r="ADR70" s="6"/>
      <c r="ADS70" s="6"/>
      <c r="ADT70" s="6"/>
      <c r="ADU70" s="6"/>
      <c r="ADV70" s="6"/>
      <c r="ADW70" s="6"/>
      <c r="ADX70" s="6"/>
      <c r="ADY70" s="6"/>
      <c r="ADZ70" s="6"/>
      <c r="AEA70" s="6"/>
      <c r="AEB70" s="6"/>
      <c r="AEC70" s="6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6"/>
      <c r="AEO70" s="6"/>
      <c r="AEP70" s="6"/>
      <c r="AEQ70" s="6"/>
      <c r="AER70" s="6"/>
      <c r="AES70" s="6"/>
      <c r="AET70" s="6"/>
      <c r="AEU70" s="6"/>
      <c r="AEV70" s="6"/>
      <c r="AEW70" s="6"/>
      <c r="AEX70" s="6"/>
      <c r="AEY70" s="6"/>
      <c r="AEZ70" s="6"/>
      <c r="AFA70" s="6"/>
      <c r="AFB70" s="6"/>
      <c r="AFC70" s="6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6"/>
      <c r="AFO70" s="6"/>
      <c r="AFP70" s="6"/>
      <c r="AFQ70" s="6"/>
      <c r="AFR70" s="6"/>
      <c r="AFS70" s="6"/>
      <c r="AFT70" s="6"/>
      <c r="AFU70" s="6"/>
      <c r="AFV70" s="6"/>
      <c r="AFW70" s="6"/>
      <c r="AFX70" s="6"/>
      <c r="AFY70" s="6"/>
      <c r="AFZ70" s="6"/>
      <c r="AGA70" s="6"/>
      <c r="AGB70" s="6"/>
      <c r="AGC70" s="6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6"/>
      <c r="AGO70" s="6"/>
      <c r="AGP70" s="6"/>
      <c r="AGQ70" s="6"/>
      <c r="AGR70" s="6"/>
      <c r="AGS70" s="6"/>
      <c r="AGT70" s="6"/>
      <c r="AGU70" s="6"/>
      <c r="AGV70" s="6"/>
      <c r="AGW70" s="6"/>
      <c r="AGX70" s="6"/>
      <c r="AGY70" s="6"/>
      <c r="AGZ70" s="6"/>
      <c r="AHA70" s="6"/>
      <c r="AHB70" s="6"/>
      <c r="AHC70" s="6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6"/>
      <c r="AHO70" s="6"/>
      <c r="AHP70" s="6"/>
      <c r="AHQ70" s="6"/>
      <c r="AHR70" s="6"/>
      <c r="AHS70" s="6"/>
      <c r="AHT70" s="6"/>
      <c r="AHU70" s="6"/>
      <c r="AHV70" s="6"/>
      <c r="AHW70" s="6"/>
      <c r="AHX70" s="6"/>
      <c r="AHY70" s="6"/>
      <c r="AHZ70" s="6"/>
      <c r="AIA70" s="6"/>
      <c r="AIB70" s="6"/>
      <c r="AIC70" s="6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6"/>
      <c r="AIO70" s="6"/>
      <c r="AIP70" s="6"/>
      <c r="AIQ70" s="6"/>
      <c r="AIR70" s="6"/>
      <c r="AIS70" s="6"/>
      <c r="AIT70" s="6"/>
      <c r="AIU70" s="6"/>
      <c r="AIV70" s="6"/>
      <c r="AIW70" s="6"/>
      <c r="AIX70" s="6"/>
      <c r="AIY70" s="6"/>
      <c r="AIZ70" s="6"/>
      <c r="AJA70" s="6"/>
      <c r="AJB70" s="6"/>
      <c r="AJC70" s="6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6"/>
      <c r="AJO70" s="6"/>
      <c r="AJP70" s="6"/>
      <c r="AJQ70" s="6"/>
      <c r="AJR70" s="6"/>
      <c r="AJS70" s="6"/>
      <c r="AJT70" s="6"/>
      <c r="AJU70" s="6"/>
      <c r="AJV70" s="6"/>
      <c r="AJW70" s="6"/>
      <c r="AJX70" s="6"/>
      <c r="AJY70" s="6"/>
      <c r="AJZ70" s="6"/>
      <c r="AKA70" s="6"/>
      <c r="AKB70" s="6"/>
      <c r="AKC70" s="6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6"/>
      <c r="AKO70" s="6"/>
      <c r="AKP70" s="6"/>
      <c r="AKQ70" s="6"/>
      <c r="AKR70" s="6"/>
      <c r="AKS70" s="6"/>
      <c r="AKT70" s="6"/>
      <c r="AKU70" s="6"/>
      <c r="AKV70" s="6"/>
      <c r="AKW70" s="6"/>
      <c r="AKX70" s="6"/>
      <c r="AKY70" s="6"/>
      <c r="AKZ70" s="6"/>
      <c r="ALA70" s="6"/>
      <c r="ALB70" s="6"/>
      <c r="ALC70" s="6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6"/>
      <c r="ALO70" s="6"/>
      <c r="ALP70" s="6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  <c r="AMJ70" s="6"/>
      <c r="AMK70" s="6"/>
      <c r="AML70" s="6"/>
      <c r="AMM70" s="6"/>
      <c r="AMN70" s="6"/>
      <c r="AMO70" s="6"/>
      <c r="AMP70" s="6"/>
      <c r="AMQ70" s="6"/>
      <c r="AMR70" s="6"/>
      <c r="AMS70" s="6"/>
      <c r="AMT70" s="6"/>
      <c r="AMU70" s="6"/>
      <c r="AMV70" s="6"/>
      <c r="AMW70" s="6"/>
      <c r="AMX70" s="6"/>
      <c r="AMY70" s="6"/>
      <c r="AMZ70" s="6"/>
      <c r="ANA70" s="6"/>
      <c r="ANB70" s="6"/>
      <c r="ANC70" s="6"/>
      <c r="AND70" s="6"/>
      <c r="ANE70" s="6"/>
      <c r="ANF70" s="6"/>
      <c r="ANG70" s="6"/>
      <c r="ANH70" s="6"/>
      <c r="ANI70" s="6"/>
      <c r="ANJ70" s="6"/>
      <c r="ANK70" s="6"/>
      <c r="ANL70" s="6"/>
      <c r="ANM70" s="6"/>
      <c r="ANN70" s="6"/>
      <c r="ANO70" s="6"/>
      <c r="ANP70" s="6"/>
      <c r="ANQ70" s="6"/>
      <c r="ANR70" s="6"/>
      <c r="ANS70" s="6"/>
      <c r="ANT70" s="6"/>
      <c r="ANU70" s="6"/>
      <c r="ANV70" s="6"/>
      <c r="ANW70" s="6"/>
      <c r="ANX70" s="6"/>
      <c r="ANY70" s="6"/>
      <c r="ANZ70" s="6"/>
      <c r="AOA70" s="6"/>
      <c r="AOB70" s="6"/>
      <c r="AOC70" s="6"/>
      <c r="AOD70" s="6"/>
      <c r="AOE70" s="6"/>
      <c r="AOF70" s="6"/>
      <c r="AOG70" s="6"/>
      <c r="AOH70" s="6"/>
      <c r="AOI70" s="6"/>
      <c r="AOJ70" s="6"/>
      <c r="AOK70" s="6"/>
      <c r="AOL70" s="6"/>
      <c r="AOM70" s="6"/>
      <c r="AON70" s="6"/>
      <c r="AOO70" s="6"/>
      <c r="AOP70" s="6"/>
      <c r="AOQ70" s="6"/>
      <c r="AOR70" s="6"/>
      <c r="AOS70" s="6"/>
      <c r="AOT70" s="6"/>
      <c r="AOU70" s="6"/>
      <c r="AOV70" s="6"/>
      <c r="AOW70" s="6"/>
      <c r="AOX70" s="6"/>
      <c r="AOY70" s="6"/>
      <c r="AOZ70" s="6"/>
      <c r="APA70" s="6"/>
      <c r="APB70" s="6"/>
      <c r="APC70" s="6"/>
      <c r="APD70" s="6"/>
      <c r="APE70" s="6"/>
      <c r="APF70" s="6"/>
      <c r="APG70" s="6"/>
      <c r="APH70" s="6"/>
      <c r="API70" s="6"/>
      <c r="APJ70" s="6"/>
      <c r="APK70" s="6"/>
      <c r="APL70" s="6"/>
      <c r="APM70" s="6"/>
      <c r="APN70" s="6"/>
      <c r="APO70" s="6"/>
      <c r="APP70" s="6"/>
      <c r="APQ70" s="6"/>
      <c r="APR70" s="6"/>
      <c r="APS70" s="6"/>
      <c r="APT70" s="6"/>
      <c r="APU70" s="6"/>
      <c r="APV70" s="6"/>
      <c r="APW70" s="6"/>
      <c r="APX70" s="6"/>
      <c r="APY70" s="6"/>
      <c r="APZ70" s="6"/>
      <c r="AQA70" s="6"/>
      <c r="AQB70" s="6"/>
      <c r="AQC70" s="6"/>
      <c r="AQD70" s="6"/>
      <c r="AQE70" s="6"/>
      <c r="AQF70" s="6"/>
      <c r="AQG70" s="6"/>
      <c r="AQH70" s="6"/>
      <c r="AQI70" s="6"/>
      <c r="AQJ70" s="6"/>
      <c r="AQK70" s="6"/>
      <c r="AQL70" s="6"/>
      <c r="AQM70" s="6"/>
      <c r="AQN70" s="6"/>
      <c r="AQO70" s="6"/>
      <c r="AQP70" s="6"/>
      <c r="AQQ70" s="6"/>
      <c r="AQR70" s="6"/>
      <c r="AQS70" s="6"/>
      <c r="AQT70" s="6"/>
      <c r="AQU70" s="6"/>
      <c r="AQV70" s="6"/>
      <c r="AQW70" s="6"/>
      <c r="AQX70" s="6"/>
      <c r="AQY70" s="6"/>
      <c r="AQZ70" s="6"/>
      <c r="ARA70" s="6"/>
      <c r="ARB70" s="6"/>
      <c r="ARC70" s="6"/>
      <c r="ARD70" s="6"/>
      <c r="ARE70" s="6"/>
      <c r="ARF70" s="6"/>
      <c r="ARG70" s="6"/>
      <c r="ARH70" s="6"/>
      <c r="ARI70" s="6"/>
      <c r="ARJ70" s="6"/>
      <c r="ARK70" s="6"/>
      <c r="ARL70" s="6"/>
      <c r="ARM70" s="6"/>
      <c r="ARN70" s="6"/>
      <c r="ARO70" s="6"/>
      <c r="ARP70" s="6"/>
      <c r="ARQ70" s="6"/>
      <c r="ARR70" s="6"/>
      <c r="ARS70" s="6"/>
      <c r="ART70" s="6"/>
      <c r="ARU70" s="6"/>
      <c r="ARV70" s="6"/>
      <c r="ARW70" s="6"/>
      <c r="ARX70" s="6"/>
      <c r="ARY70" s="6"/>
      <c r="ARZ70" s="6"/>
      <c r="ASA70" s="6"/>
      <c r="ASB70" s="6"/>
      <c r="ASC70" s="6"/>
      <c r="ASD70" s="6"/>
      <c r="ASE70" s="6"/>
      <c r="ASF70" s="6"/>
      <c r="ASG70" s="6"/>
      <c r="ASH70" s="6"/>
      <c r="ASI70" s="6"/>
      <c r="ASJ70" s="6"/>
      <c r="ASK70" s="6"/>
      <c r="ASL70" s="6"/>
      <c r="ASM70" s="6"/>
      <c r="ASN70" s="6"/>
      <c r="ASO70" s="6"/>
      <c r="ASP70" s="6"/>
      <c r="ASQ70" s="6"/>
      <c r="ASR70" s="6"/>
      <c r="ASS70" s="6"/>
      <c r="AST70" s="6"/>
      <c r="ASU70" s="6"/>
      <c r="ASV70" s="6"/>
      <c r="ASW70" s="6"/>
      <c r="ASX70" s="6"/>
      <c r="ASY70" s="6"/>
      <c r="ASZ70" s="6"/>
      <c r="ATA70" s="6"/>
      <c r="ATB70" s="6"/>
      <c r="ATC70" s="6"/>
      <c r="ATD70" s="6"/>
      <c r="ATE70" s="6"/>
      <c r="ATF70" s="6"/>
      <c r="ATG70" s="6"/>
      <c r="ATH70" s="6"/>
      <c r="ATI70" s="6"/>
      <c r="ATJ70" s="6"/>
      <c r="ATK70" s="6"/>
      <c r="ATL70" s="6"/>
      <c r="ATM70" s="6"/>
      <c r="ATN70" s="6"/>
      <c r="ATO70" s="6"/>
      <c r="ATP70" s="6"/>
      <c r="ATQ70" s="6"/>
      <c r="ATR70" s="6"/>
      <c r="ATS70" s="6"/>
      <c r="ATT70" s="6"/>
      <c r="ATU70" s="6"/>
      <c r="ATV70" s="6"/>
      <c r="ATW70" s="6"/>
      <c r="ATX70" s="6"/>
      <c r="ATY70" s="6"/>
      <c r="ATZ70" s="6"/>
      <c r="AUA70" s="6"/>
      <c r="AUB70" s="6"/>
      <c r="AUC70" s="6"/>
      <c r="AUD70" s="6"/>
      <c r="AUE70" s="6"/>
      <c r="AUF70" s="6"/>
      <c r="AUG70" s="6"/>
      <c r="AUH70" s="6"/>
      <c r="AUI70" s="6"/>
      <c r="AUJ70" s="6"/>
      <c r="AUK70" s="6"/>
      <c r="AUL70" s="6"/>
      <c r="AUM70" s="6"/>
      <c r="AUN70" s="6"/>
      <c r="AUO70" s="6"/>
      <c r="AUP70" s="6"/>
      <c r="AUQ70" s="6"/>
      <c r="AUR70" s="6"/>
      <c r="AUS70" s="6"/>
      <c r="AUT70" s="6"/>
      <c r="AUU70" s="6"/>
      <c r="AUV70" s="6"/>
      <c r="AUW70" s="6"/>
      <c r="AUX70" s="6"/>
      <c r="AUY70" s="6"/>
      <c r="AUZ70" s="6"/>
      <c r="AVA70" s="6"/>
      <c r="AVB70" s="6"/>
      <c r="AVC70" s="6"/>
      <c r="AVD70" s="6"/>
      <c r="AVE70" s="6"/>
      <c r="AVF70" s="6"/>
      <c r="AVG70" s="6"/>
      <c r="AVH70" s="6"/>
      <c r="AVI70" s="6"/>
      <c r="AVJ70" s="6"/>
      <c r="AVK70" s="6"/>
      <c r="AVL70" s="6"/>
    </row>
    <row r="71" spans="1:1260" x14ac:dyDescent="0.35">
      <c r="A71" s="15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52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6"/>
      <c r="MO71" s="6"/>
      <c r="MP71" s="6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6"/>
      <c r="NT71" s="6"/>
      <c r="NU71" s="6"/>
      <c r="NV71" s="6"/>
      <c r="NW71" s="6"/>
      <c r="NX71" s="6"/>
      <c r="NY71" s="6"/>
      <c r="NZ71" s="6"/>
      <c r="OA71" s="6"/>
      <c r="OB71" s="6"/>
      <c r="OC71" s="6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6"/>
      <c r="OO71" s="6"/>
      <c r="OP71" s="6"/>
      <c r="OQ71" s="6"/>
      <c r="OR71" s="6"/>
      <c r="OS71" s="6"/>
      <c r="OT71" s="6"/>
      <c r="OU71" s="6"/>
      <c r="OV71" s="6"/>
      <c r="OW71" s="6"/>
      <c r="OX71" s="6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6"/>
      <c r="QA71" s="6"/>
      <c r="QB71" s="6"/>
      <c r="QC71" s="6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6"/>
      <c r="QO71" s="6"/>
      <c r="QP71" s="6"/>
      <c r="QQ71" s="6"/>
      <c r="QR71" s="6"/>
      <c r="QS71" s="6"/>
      <c r="QT71" s="6"/>
      <c r="QU71" s="6"/>
      <c r="QV71" s="6"/>
      <c r="QW71" s="6"/>
      <c r="QX71" s="6"/>
      <c r="QY71" s="6"/>
      <c r="QZ71" s="6"/>
      <c r="RA71" s="6"/>
      <c r="RB71" s="6"/>
      <c r="RC71" s="6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6"/>
      <c r="RO71" s="6"/>
      <c r="RP71" s="6"/>
      <c r="RQ71" s="6"/>
      <c r="RR71" s="6"/>
      <c r="RS71" s="6"/>
      <c r="RT71" s="6"/>
      <c r="RU71" s="6"/>
      <c r="RV71" s="6"/>
      <c r="RW71" s="6"/>
      <c r="RX71" s="6"/>
      <c r="RY71" s="6"/>
      <c r="RZ71" s="6"/>
      <c r="SA71" s="6"/>
      <c r="SB71" s="6"/>
      <c r="SC71" s="6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6"/>
      <c r="SO71" s="6"/>
      <c r="SP71" s="6"/>
      <c r="SQ71" s="6"/>
      <c r="SR71" s="6"/>
      <c r="SS71" s="6"/>
      <c r="ST71" s="6"/>
      <c r="SU71" s="6"/>
      <c r="SV71" s="6"/>
      <c r="SW71" s="6"/>
      <c r="SX71" s="6"/>
      <c r="SY71" s="6"/>
      <c r="SZ71" s="6"/>
      <c r="TA71" s="6"/>
      <c r="TB71" s="6"/>
      <c r="TC71" s="6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6"/>
      <c r="TO71" s="6"/>
      <c r="TP71" s="6"/>
      <c r="TQ71" s="6"/>
      <c r="TR71" s="6"/>
      <c r="TS71" s="6"/>
      <c r="TT71" s="6"/>
      <c r="TU71" s="6"/>
      <c r="TV71" s="6"/>
      <c r="TW71" s="6"/>
      <c r="TX71" s="6"/>
      <c r="TY71" s="6"/>
      <c r="TZ71" s="6"/>
      <c r="UA71" s="6"/>
      <c r="UB71" s="6"/>
      <c r="UC71" s="6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6"/>
      <c r="UO71" s="6"/>
      <c r="UP71" s="6"/>
      <c r="UQ71" s="6"/>
      <c r="UR71" s="6"/>
      <c r="US71" s="6"/>
      <c r="UT71" s="6"/>
      <c r="UU71" s="6"/>
      <c r="UV71" s="6"/>
      <c r="UW71" s="6"/>
      <c r="UX71" s="6"/>
      <c r="UY71" s="6"/>
      <c r="UZ71" s="6"/>
      <c r="VA71" s="6"/>
      <c r="VB71" s="6"/>
      <c r="VC71" s="6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6"/>
      <c r="VO71" s="6"/>
      <c r="VP71" s="6"/>
      <c r="VQ71" s="6"/>
      <c r="VR71" s="6"/>
      <c r="VS71" s="6"/>
      <c r="VT71" s="6"/>
      <c r="VU71" s="6"/>
      <c r="VV71" s="6"/>
      <c r="VW71" s="6"/>
      <c r="VX71" s="6"/>
      <c r="VY71" s="6"/>
      <c r="VZ71" s="6"/>
      <c r="WA71" s="6"/>
      <c r="WB71" s="6"/>
      <c r="WC71" s="6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6"/>
      <c r="WO71" s="6"/>
      <c r="WP71" s="6"/>
      <c r="WQ71" s="6"/>
      <c r="WR71" s="6"/>
      <c r="WS71" s="6"/>
      <c r="WT71" s="6"/>
      <c r="WU71" s="6"/>
      <c r="WV71" s="6"/>
      <c r="WW71" s="6"/>
      <c r="WX71" s="6"/>
      <c r="WY71" s="6"/>
      <c r="WZ71" s="6"/>
      <c r="XA71" s="6"/>
      <c r="XB71" s="6"/>
      <c r="XC71" s="6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6"/>
      <c r="XO71" s="6"/>
      <c r="XP71" s="6"/>
      <c r="XQ71" s="6"/>
      <c r="XR71" s="6"/>
      <c r="XS71" s="6"/>
      <c r="XT71" s="6"/>
      <c r="XU71" s="6"/>
      <c r="XV71" s="6"/>
      <c r="XW71" s="6"/>
      <c r="XX71" s="6"/>
      <c r="XY71" s="6"/>
      <c r="XZ71" s="6"/>
      <c r="YA71" s="6"/>
      <c r="YB71" s="6"/>
      <c r="YC71" s="6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6"/>
      <c r="YO71" s="6"/>
      <c r="YP71" s="6"/>
      <c r="YQ71" s="6"/>
      <c r="YR71" s="6"/>
      <c r="YS71" s="6"/>
      <c r="YT71" s="6"/>
      <c r="YU71" s="6"/>
      <c r="YV71" s="6"/>
      <c r="YW71" s="6"/>
      <c r="YX71" s="6"/>
      <c r="YY71" s="6"/>
      <c r="YZ71" s="6"/>
      <c r="ZA71" s="6"/>
      <c r="ZB71" s="6"/>
      <c r="ZC71" s="6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6"/>
      <c r="ZO71" s="6"/>
      <c r="ZP71" s="6"/>
      <c r="ZQ71" s="6"/>
      <c r="ZR71" s="6"/>
      <c r="ZS71" s="6"/>
      <c r="ZT71" s="6"/>
      <c r="ZU71" s="6"/>
      <c r="ZV71" s="6"/>
      <c r="ZW71" s="6"/>
      <c r="ZX71" s="6"/>
      <c r="ZY71" s="6"/>
      <c r="ZZ71" s="6"/>
      <c r="AAA71" s="6"/>
      <c r="AAB71" s="6"/>
      <c r="AAC71" s="6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6"/>
      <c r="AAO71" s="6"/>
      <c r="AAP71" s="6"/>
      <c r="AAQ71" s="6"/>
      <c r="AAR71" s="6"/>
      <c r="AAS71" s="6"/>
      <c r="AAT71" s="6"/>
      <c r="AAU71" s="6"/>
      <c r="AAV71" s="6"/>
      <c r="AAW71" s="6"/>
      <c r="AAX71" s="6"/>
      <c r="AAY71" s="6"/>
      <c r="AAZ71" s="6"/>
      <c r="ABA71" s="6"/>
      <c r="ABB71" s="6"/>
      <c r="ABC71" s="6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  <c r="ADS71" s="6"/>
      <c r="ADT71" s="6"/>
      <c r="ADU71" s="6"/>
      <c r="ADV71" s="6"/>
      <c r="ADW71" s="6"/>
      <c r="ADX71" s="6"/>
      <c r="ADY71" s="6"/>
      <c r="ADZ71" s="6"/>
      <c r="AEA71" s="6"/>
      <c r="AEB71" s="6"/>
      <c r="AEC71" s="6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6"/>
      <c r="AEO71" s="6"/>
      <c r="AEP71" s="6"/>
      <c r="AEQ71" s="6"/>
      <c r="AER71" s="6"/>
      <c r="AES71" s="6"/>
      <c r="AET71" s="6"/>
      <c r="AEU71" s="6"/>
      <c r="AEV71" s="6"/>
      <c r="AEW71" s="6"/>
      <c r="AEX71" s="6"/>
      <c r="AEY71" s="6"/>
      <c r="AEZ71" s="6"/>
      <c r="AFA71" s="6"/>
      <c r="AFB71" s="6"/>
      <c r="AFC71" s="6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6"/>
      <c r="AFO71" s="6"/>
      <c r="AFP71" s="6"/>
      <c r="AFQ71" s="6"/>
      <c r="AFR71" s="6"/>
      <c r="AFS71" s="6"/>
      <c r="AFT71" s="6"/>
      <c r="AFU71" s="6"/>
      <c r="AFV71" s="6"/>
      <c r="AFW71" s="6"/>
      <c r="AFX71" s="6"/>
      <c r="AFY71" s="6"/>
      <c r="AFZ71" s="6"/>
      <c r="AGA71" s="6"/>
      <c r="AGB71" s="6"/>
      <c r="AGC71" s="6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6"/>
      <c r="AGO71" s="6"/>
      <c r="AGP71" s="6"/>
      <c r="AGQ71" s="6"/>
      <c r="AGR71" s="6"/>
      <c r="AGS71" s="6"/>
      <c r="AGT71" s="6"/>
      <c r="AGU71" s="6"/>
      <c r="AGV71" s="6"/>
      <c r="AGW71" s="6"/>
      <c r="AGX71" s="6"/>
      <c r="AGY71" s="6"/>
      <c r="AGZ71" s="6"/>
      <c r="AHA71" s="6"/>
      <c r="AHB71" s="6"/>
      <c r="AHC71" s="6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6"/>
      <c r="AHO71" s="6"/>
      <c r="AHP71" s="6"/>
      <c r="AHQ71" s="6"/>
      <c r="AHR71" s="6"/>
      <c r="AHS71" s="6"/>
      <c r="AHT71" s="6"/>
      <c r="AHU71" s="6"/>
      <c r="AHV71" s="6"/>
      <c r="AHW71" s="6"/>
      <c r="AHX71" s="6"/>
      <c r="AHY71" s="6"/>
      <c r="AHZ71" s="6"/>
      <c r="AIA71" s="6"/>
      <c r="AIB71" s="6"/>
      <c r="AIC71" s="6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6"/>
      <c r="AIO71" s="6"/>
      <c r="AIP71" s="6"/>
      <c r="AIQ71" s="6"/>
      <c r="AIR71" s="6"/>
      <c r="AIS71" s="6"/>
      <c r="AIT71" s="6"/>
      <c r="AIU71" s="6"/>
      <c r="AIV71" s="6"/>
      <c r="AIW71" s="6"/>
      <c r="AIX71" s="6"/>
      <c r="AIY71" s="6"/>
      <c r="AIZ71" s="6"/>
      <c r="AJA71" s="6"/>
      <c r="AJB71" s="6"/>
      <c r="AJC71" s="6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6"/>
      <c r="AJO71" s="6"/>
      <c r="AJP71" s="6"/>
      <c r="AJQ71" s="6"/>
      <c r="AJR71" s="6"/>
      <c r="AJS71" s="6"/>
      <c r="AJT71" s="6"/>
      <c r="AJU71" s="6"/>
      <c r="AJV71" s="6"/>
      <c r="AJW71" s="6"/>
      <c r="AJX71" s="6"/>
      <c r="AJY71" s="6"/>
      <c r="AJZ71" s="6"/>
      <c r="AKA71" s="6"/>
      <c r="AKB71" s="6"/>
      <c r="AKC71" s="6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6"/>
      <c r="AKO71" s="6"/>
      <c r="AKP71" s="6"/>
      <c r="AKQ71" s="6"/>
      <c r="AKR71" s="6"/>
      <c r="AKS71" s="6"/>
      <c r="AKT71" s="6"/>
      <c r="AKU71" s="6"/>
      <c r="AKV71" s="6"/>
      <c r="AKW71" s="6"/>
      <c r="AKX71" s="6"/>
      <c r="AKY71" s="6"/>
      <c r="AKZ71" s="6"/>
      <c r="ALA71" s="6"/>
      <c r="ALB71" s="6"/>
      <c r="ALC71" s="6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6"/>
      <c r="ALO71" s="6"/>
      <c r="ALP71" s="6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  <c r="AMJ71" s="6"/>
      <c r="AMK71" s="6"/>
      <c r="AML71" s="6"/>
      <c r="AMM71" s="6"/>
      <c r="AMN71" s="6"/>
      <c r="AMO71" s="6"/>
      <c r="AMP71" s="6"/>
      <c r="AMQ71" s="6"/>
      <c r="AMR71" s="6"/>
      <c r="AMS71" s="6"/>
      <c r="AMT71" s="6"/>
      <c r="AMU71" s="6"/>
      <c r="AMV71" s="6"/>
      <c r="AMW71" s="6"/>
      <c r="AMX71" s="6"/>
      <c r="AMY71" s="6"/>
      <c r="AMZ71" s="6"/>
      <c r="ANA71" s="6"/>
      <c r="ANB71" s="6"/>
      <c r="ANC71" s="6"/>
      <c r="AND71" s="6"/>
      <c r="ANE71" s="6"/>
      <c r="ANF71" s="6"/>
      <c r="ANG71" s="6"/>
      <c r="ANH71" s="6"/>
      <c r="ANI71" s="6"/>
      <c r="ANJ71" s="6"/>
      <c r="ANK71" s="6"/>
      <c r="ANL71" s="6"/>
      <c r="ANM71" s="6"/>
      <c r="ANN71" s="6"/>
      <c r="ANO71" s="6"/>
      <c r="ANP71" s="6"/>
      <c r="ANQ71" s="6"/>
      <c r="ANR71" s="6"/>
      <c r="ANS71" s="6"/>
      <c r="ANT71" s="6"/>
      <c r="ANU71" s="6"/>
      <c r="ANV71" s="6"/>
      <c r="ANW71" s="6"/>
      <c r="ANX71" s="6"/>
      <c r="ANY71" s="6"/>
      <c r="ANZ71" s="6"/>
      <c r="AOA71" s="6"/>
      <c r="AOB71" s="6"/>
      <c r="AOC71" s="6"/>
      <c r="AOD71" s="6"/>
      <c r="AOE71" s="6"/>
      <c r="AOF71" s="6"/>
      <c r="AOG71" s="6"/>
      <c r="AOH71" s="6"/>
      <c r="AOI71" s="6"/>
      <c r="AOJ71" s="6"/>
      <c r="AOK71" s="6"/>
      <c r="AOL71" s="6"/>
      <c r="AOM71" s="6"/>
      <c r="AON71" s="6"/>
      <c r="AOO71" s="6"/>
      <c r="AOP71" s="6"/>
      <c r="AOQ71" s="6"/>
      <c r="AOR71" s="6"/>
      <c r="AOS71" s="6"/>
      <c r="AOT71" s="6"/>
      <c r="AOU71" s="6"/>
      <c r="AOV71" s="6"/>
      <c r="AOW71" s="6"/>
      <c r="AOX71" s="6"/>
      <c r="AOY71" s="6"/>
      <c r="AOZ71" s="6"/>
      <c r="APA71" s="6"/>
      <c r="APB71" s="6"/>
      <c r="APC71" s="6"/>
      <c r="APD71" s="6"/>
      <c r="APE71" s="6"/>
      <c r="APF71" s="6"/>
      <c r="APG71" s="6"/>
      <c r="APH71" s="6"/>
      <c r="API71" s="6"/>
      <c r="APJ71" s="6"/>
      <c r="APK71" s="6"/>
      <c r="APL71" s="6"/>
      <c r="APM71" s="6"/>
      <c r="APN71" s="6"/>
      <c r="APO71" s="6"/>
      <c r="APP71" s="6"/>
      <c r="APQ71" s="6"/>
      <c r="APR71" s="6"/>
      <c r="APS71" s="6"/>
      <c r="APT71" s="6"/>
      <c r="APU71" s="6"/>
      <c r="APV71" s="6"/>
      <c r="APW71" s="6"/>
      <c r="APX71" s="6"/>
      <c r="APY71" s="6"/>
      <c r="APZ71" s="6"/>
      <c r="AQA71" s="6"/>
      <c r="AQB71" s="6"/>
      <c r="AQC71" s="6"/>
      <c r="AQD71" s="6"/>
      <c r="AQE71" s="6"/>
      <c r="AQF71" s="6"/>
      <c r="AQG71" s="6"/>
      <c r="AQH71" s="6"/>
      <c r="AQI71" s="6"/>
      <c r="AQJ71" s="6"/>
      <c r="AQK71" s="6"/>
      <c r="AQL71" s="6"/>
      <c r="AQM71" s="6"/>
      <c r="AQN71" s="6"/>
      <c r="AQO71" s="6"/>
      <c r="AQP71" s="6"/>
      <c r="AQQ71" s="6"/>
      <c r="AQR71" s="6"/>
      <c r="AQS71" s="6"/>
      <c r="AQT71" s="6"/>
      <c r="AQU71" s="6"/>
      <c r="AQV71" s="6"/>
      <c r="AQW71" s="6"/>
      <c r="AQX71" s="6"/>
      <c r="AQY71" s="6"/>
      <c r="AQZ71" s="6"/>
      <c r="ARA71" s="6"/>
      <c r="ARB71" s="6"/>
      <c r="ARC71" s="6"/>
      <c r="ARD71" s="6"/>
      <c r="ARE71" s="6"/>
      <c r="ARF71" s="6"/>
      <c r="ARG71" s="6"/>
      <c r="ARH71" s="6"/>
      <c r="ARI71" s="6"/>
      <c r="ARJ71" s="6"/>
      <c r="ARK71" s="6"/>
      <c r="ARL71" s="6"/>
      <c r="ARM71" s="6"/>
      <c r="ARN71" s="6"/>
      <c r="ARO71" s="6"/>
      <c r="ARP71" s="6"/>
      <c r="ARQ71" s="6"/>
      <c r="ARR71" s="6"/>
      <c r="ARS71" s="6"/>
      <c r="ART71" s="6"/>
      <c r="ARU71" s="6"/>
      <c r="ARV71" s="6"/>
      <c r="ARW71" s="6"/>
      <c r="ARX71" s="6"/>
      <c r="ARY71" s="6"/>
      <c r="ARZ71" s="6"/>
      <c r="ASA71" s="6"/>
      <c r="ASB71" s="6"/>
      <c r="ASC71" s="6"/>
      <c r="ASD71" s="6"/>
      <c r="ASE71" s="6"/>
      <c r="ASF71" s="6"/>
      <c r="ASG71" s="6"/>
      <c r="ASH71" s="6"/>
      <c r="ASI71" s="6"/>
      <c r="ASJ71" s="6"/>
      <c r="ASK71" s="6"/>
      <c r="ASL71" s="6"/>
      <c r="ASM71" s="6"/>
      <c r="ASN71" s="6"/>
      <c r="ASO71" s="6"/>
      <c r="ASP71" s="6"/>
      <c r="ASQ71" s="6"/>
      <c r="ASR71" s="6"/>
      <c r="ASS71" s="6"/>
      <c r="AST71" s="6"/>
      <c r="ASU71" s="6"/>
      <c r="ASV71" s="6"/>
      <c r="ASW71" s="6"/>
      <c r="ASX71" s="6"/>
      <c r="ASY71" s="6"/>
      <c r="ASZ71" s="6"/>
      <c r="ATA71" s="6"/>
      <c r="ATB71" s="6"/>
      <c r="ATC71" s="6"/>
      <c r="ATD71" s="6"/>
      <c r="ATE71" s="6"/>
      <c r="ATF71" s="6"/>
      <c r="ATG71" s="6"/>
      <c r="ATH71" s="6"/>
      <c r="ATI71" s="6"/>
      <c r="ATJ71" s="6"/>
      <c r="ATK71" s="6"/>
      <c r="ATL71" s="6"/>
      <c r="ATM71" s="6"/>
      <c r="ATN71" s="6"/>
      <c r="ATO71" s="6"/>
      <c r="ATP71" s="6"/>
      <c r="ATQ71" s="6"/>
      <c r="ATR71" s="6"/>
      <c r="ATS71" s="6"/>
      <c r="ATT71" s="6"/>
      <c r="ATU71" s="6"/>
      <c r="ATV71" s="6"/>
      <c r="ATW71" s="6"/>
      <c r="ATX71" s="6"/>
      <c r="ATY71" s="6"/>
      <c r="ATZ71" s="6"/>
      <c r="AUA71" s="6"/>
      <c r="AUB71" s="6"/>
      <c r="AUC71" s="6"/>
      <c r="AUD71" s="6"/>
      <c r="AUE71" s="6"/>
      <c r="AUF71" s="6"/>
      <c r="AUG71" s="6"/>
      <c r="AUH71" s="6"/>
      <c r="AUI71" s="6"/>
      <c r="AUJ71" s="6"/>
      <c r="AUK71" s="6"/>
      <c r="AUL71" s="6"/>
      <c r="AUM71" s="6"/>
      <c r="AUN71" s="6"/>
      <c r="AUO71" s="6"/>
      <c r="AUP71" s="6"/>
      <c r="AUQ71" s="6"/>
      <c r="AUR71" s="6"/>
      <c r="AUS71" s="6"/>
      <c r="AUT71" s="6"/>
      <c r="AUU71" s="6"/>
      <c r="AUV71" s="6"/>
      <c r="AUW71" s="6"/>
      <c r="AUX71" s="6"/>
      <c r="AUY71" s="6"/>
      <c r="AUZ71" s="6"/>
      <c r="AVA71" s="6"/>
      <c r="AVB71" s="6"/>
      <c r="AVC71" s="6"/>
      <c r="AVD71" s="6"/>
      <c r="AVE71" s="6"/>
      <c r="AVF71" s="6"/>
      <c r="AVG71" s="6"/>
      <c r="AVH71" s="6"/>
      <c r="AVI71" s="6"/>
      <c r="AVJ71" s="6"/>
      <c r="AVK71" s="6"/>
      <c r="AVL71" s="6"/>
    </row>
    <row r="72" spans="1:1260" x14ac:dyDescent="0.35">
      <c r="A72" s="1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52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52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  <c r="IW72" s="6"/>
      <c r="IX72" s="6"/>
      <c r="IY72" s="6"/>
      <c r="IZ72" s="6"/>
      <c r="JA72" s="6"/>
      <c r="JB72" s="6"/>
      <c r="JC72" s="6"/>
      <c r="JD72" s="6"/>
      <c r="JE72" s="6"/>
      <c r="JF72" s="6"/>
      <c r="JG72" s="6"/>
      <c r="JH72" s="6"/>
      <c r="JI72" s="6"/>
      <c r="JJ72" s="6"/>
      <c r="JK72" s="6"/>
      <c r="JL72" s="6"/>
      <c r="JM72" s="6"/>
      <c r="JN72" s="6"/>
      <c r="JO72" s="6"/>
      <c r="JP72" s="6"/>
      <c r="JQ72" s="6"/>
      <c r="JR72" s="6"/>
      <c r="JS72" s="6"/>
      <c r="JT72" s="6"/>
      <c r="JU72" s="6"/>
      <c r="JV72" s="6"/>
      <c r="JW72" s="6"/>
      <c r="JX72" s="6"/>
      <c r="JY72" s="6"/>
      <c r="JZ72" s="6"/>
      <c r="KA72" s="6"/>
      <c r="KB72" s="6"/>
      <c r="KC72" s="6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6"/>
      <c r="KQ72" s="6"/>
      <c r="KR72" s="6"/>
      <c r="KS72" s="6"/>
      <c r="KT72" s="6"/>
      <c r="KU72" s="6"/>
      <c r="KV72" s="6"/>
      <c r="KW72" s="6"/>
      <c r="KX72" s="6"/>
      <c r="KY72" s="6"/>
      <c r="KZ72" s="6"/>
      <c r="LA72" s="6"/>
      <c r="LB72" s="6"/>
      <c r="LC72" s="6"/>
      <c r="LD72" s="6"/>
      <c r="LE72" s="6"/>
      <c r="LF72" s="6"/>
      <c r="LG72" s="6"/>
      <c r="LH72" s="6"/>
      <c r="LI72" s="6"/>
      <c r="LJ72" s="6"/>
      <c r="LK72" s="6"/>
      <c r="LL72" s="6"/>
      <c r="LM72" s="6"/>
      <c r="LN72" s="6"/>
      <c r="LO72" s="6"/>
      <c r="LP72" s="6"/>
      <c r="LQ72" s="6"/>
      <c r="LR72" s="6"/>
      <c r="LS72" s="6"/>
      <c r="LT72" s="6"/>
      <c r="LU72" s="6"/>
      <c r="LV72" s="6"/>
      <c r="LW72" s="6"/>
      <c r="LX72" s="6"/>
      <c r="LY72" s="6"/>
      <c r="LZ72" s="6"/>
      <c r="MA72" s="6"/>
      <c r="MB72" s="6"/>
      <c r="MC72" s="6"/>
      <c r="MD72" s="6"/>
      <c r="ME72" s="6"/>
      <c r="MF72" s="6"/>
      <c r="MG72" s="6"/>
      <c r="MH72" s="6"/>
      <c r="MI72" s="6"/>
      <c r="MJ72" s="6"/>
      <c r="MK72" s="6"/>
      <c r="ML72" s="6"/>
      <c r="MM72" s="6"/>
      <c r="MN72" s="6"/>
      <c r="MO72" s="6"/>
      <c r="MP72" s="6"/>
      <c r="MQ72" s="6"/>
      <c r="MR72" s="6"/>
      <c r="MS72" s="6"/>
      <c r="MT72" s="6"/>
      <c r="MU72" s="6"/>
      <c r="MV72" s="6"/>
      <c r="MW72" s="6"/>
      <c r="MX72" s="6"/>
      <c r="MY72" s="6"/>
      <c r="MZ72" s="6"/>
      <c r="NA72" s="6"/>
      <c r="NB72" s="6"/>
      <c r="NC72" s="6"/>
      <c r="ND72" s="6"/>
      <c r="NE72" s="6"/>
      <c r="NF72" s="6"/>
      <c r="NG72" s="6"/>
      <c r="NH72" s="6"/>
      <c r="NI72" s="6"/>
      <c r="NJ72" s="6"/>
      <c r="NK72" s="6"/>
      <c r="NL72" s="6"/>
      <c r="NM72" s="6"/>
      <c r="NN72" s="6"/>
      <c r="NO72" s="6"/>
      <c r="NP72" s="6"/>
      <c r="NQ72" s="6"/>
      <c r="NR72" s="6"/>
      <c r="NS72" s="6"/>
      <c r="NT72" s="6"/>
      <c r="NU72" s="6"/>
      <c r="NV72" s="6"/>
      <c r="NW72" s="6"/>
      <c r="NX72" s="6"/>
      <c r="NY72" s="6"/>
      <c r="NZ72" s="6"/>
      <c r="OA72" s="6"/>
      <c r="OB72" s="6"/>
      <c r="OC72" s="6"/>
      <c r="OD72" s="6"/>
      <c r="OE72" s="6"/>
      <c r="OF72" s="6"/>
      <c r="OG72" s="6"/>
      <c r="OH72" s="6"/>
      <c r="OI72" s="6"/>
      <c r="OJ72" s="6"/>
      <c r="OK72" s="6"/>
      <c r="OL72" s="6"/>
      <c r="OM72" s="6"/>
      <c r="ON72" s="6"/>
      <c r="OO72" s="6"/>
      <c r="OP72" s="6"/>
      <c r="OQ72" s="6"/>
      <c r="OR72" s="6"/>
      <c r="OS72" s="6"/>
      <c r="OT72" s="6"/>
      <c r="OU72" s="6"/>
      <c r="OV72" s="6"/>
      <c r="OW72" s="6"/>
      <c r="OX72" s="6"/>
      <c r="OY72" s="6"/>
      <c r="OZ72" s="6"/>
      <c r="PA72" s="6"/>
      <c r="PB72" s="6"/>
      <c r="PC72" s="6"/>
      <c r="PD72" s="6"/>
      <c r="PE72" s="6"/>
      <c r="PF72" s="6"/>
      <c r="PG72" s="6"/>
      <c r="PH72" s="6"/>
      <c r="PI72" s="6"/>
      <c r="PJ72" s="6"/>
      <c r="PK72" s="6"/>
      <c r="PL72" s="6"/>
      <c r="PM72" s="6"/>
      <c r="PN72" s="6"/>
      <c r="PO72" s="6"/>
      <c r="PP72" s="6"/>
      <c r="PQ72" s="6"/>
      <c r="PR72" s="6"/>
      <c r="PS72" s="6"/>
      <c r="PT72" s="6"/>
      <c r="PU72" s="6"/>
      <c r="PV72" s="6"/>
      <c r="PW72" s="6"/>
      <c r="PX72" s="6"/>
      <c r="PY72" s="6"/>
      <c r="PZ72" s="6"/>
      <c r="QA72" s="6"/>
      <c r="QB72" s="6"/>
      <c r="QC72" s="6"/>
      <c r="QD72" s="6"/>
      <c r="QE72" s="6"/>
      <c r="QF72" s="6"/>
      <c r="QG72" s="6"/>
      <c r="QH72" s="6"/>
      <c r="QI72" s="6"/>
      <c r="QJ72" s="6"/>
      <c r="QK72" s="6"/>
      <c r="QL72" s="6"/>
      <c r="QM72" s="6"/>
      <c r="QN72" s="6"/>
      <c r="QO72" s="6"/>
      <c r="QP72" s="6"/>
      <c r="QQ72" s="6"/>
      <c r="QR72" s="6"/>
      <c r="QS72" s="6"/>
      <c r="QT72" s="6"/>
      <c r="QU72" s="6"/>
      <c r="QV72" s="6"/>
      <c r="QW72" s="6"/>
      <c r="QX72" s="6"/>
      <c r="QY72" s="6"/>
      <c r="QZ72" s="6"/>
      <c r="RA72" s="6"/>
      <c r="RB72" s="6"/>
      <c r="RC72" s="6"/>
      <c r="RD72" s="6"/>
      <c r="RE72" s="6"/>
      <c r="RF72" s="6"/>
      <c r="RG72" s="6"/>
      <c r="RH72" s="6"/>
      <c r="RI72" s="6"/>
      <c r="RJ72" s="6"/>
      <c r="RK72" s="6"/>
      <c r="RL72" s="6"/>
      <c r="RM72" s="6"/>
      <c r="RN72" s="6"/>
      <c r="RO72" s="6"/>
      <c r="RP72" s="6"/>
      <c r="RQ72" s="6"/>
      <c r="RR72" s="6"/>
      <c r="RS72" s="6"/>
      <c r="RT72" s="6"/>
      <c r="RU72" s="6"/>
      <c r="RV72" s="6"/>
      <c r="RW72" s="6"/>
      <c r="RX72" s="6"/>
      <c r="RY72" s="6"/>
      <c r="RZ72" s="6"/>
      <c r="SA72" s="6"/>
      <c r="SB72" s="6"/>
      <c r="SC72" s="6"/>
      <c r="SD72" s="6"/>
      <c r="SE72" s="6"/>
      <c r="SF72" s="6"/>
      <c r="SG72" s="6"/>
      <c r="SH72" s="6"/>
      <c r="SI72" s="6"/>
      <c r="SJ72" s="6"/>
      <c r="SK72" s="6"/>
      <c r="SL72" s="6"/>
      <c r="SM72" s="6"/>
      <c r="SN72" s="6"/>
      <c r="SO72" s="6"/>
      <c r="SP72" s="6"/>
      <c r="SQ72" s="6"/>
      <c r="SR72" s="6"/>
      <c r="SS72" s="6"/>
      <c r="ST72" s="6"/>
      <c r="SU72" s="6"/>
      <c r="SV72" s="6"/>
      <c r="SW72" s="6"/>
      <c r="SX72" s="6"/>
      <c r="SY72" s="6"/>
      <c r="SZ72" s="6"/>
      <c r="TA72" s="6"/>
      <c r="TB72" s="6"/>
      <c r="TC72" s="6"/>
      <c r="TD72" s="6"/>
      <c r="TE72" s="6"/>
      <c r="TF72" s="6"/>
      <c r="TG72" s="6"/>
      <c r="TH72" s="6"/>
      <c r="TI72" s="6"/>
      <c r="TJ72" s="6"/>
      <c r="TK72" s="6"/>
      <c r="TL72" s="6"/>
      <c r="TM72" s="6"/>
      <c r="TN72" s="6"/>
      <c r="TO72" s="6"/>
      <c r="TP72" s="6"/>
      <c r="TQ72" s="6"/>
      <c r="TR72" s="6"/>
      <c r="TS72" s="6"/>
      <c r="TT72" s="6"/>
      <c r="TU72" s="6"/>
      <c r="TV72" s="6"/>
      <c r="TW72" s="6"/>
      <c r="TX72" s="6"/>
      <c r="TY72" s="6"/>
      <c r="TZ72" s="6"/>
      <c r="UA72" s="6"/>
      <c r="UB72" s="6"/>
      <c r="UC72" s="6"/>
      <c r="UD72" s="6"/>
      <c r="UE72" s="6"/>
      <c r="UF72" s="6"/>
      <c r="UG72" s="6"/>
      <c r="UH72" s="6"/>
      <c r="UI72" s="6"/>
      <c r="UJ72" s="6"/>
      <c r="UK72" s="6"/>
      <c r="UL72" s="6"/>
      <c r="UM72" s="6"/>
      <c r="UN72" s="6"/>
      <c r="UO72" s="6"/>
      <c r="UP72" s="6"/>
      <c r="UQ72" s="6"/>
      <c r="UR72" s="6"/>
      <c r="US72" s="6"/>
      <c r="UT72" s="6"/>
      <c r="UU72" s="6"/>
      <c r="UV72" s="6"/>
      <c r="UW72" s="6"/>
      <c r="UX72" s="6"/>
      <c r="UY72" s="6"/>
      <c r="UZ72" s="6"/>
      <c r="VA72" s="6"/>
      <c r="VB72" s="6"/>
      <c r="VC72" s="6"/>
      <c r="VD72" s="6"/>
      <c r="VE72" s="6"/>
      <c r="VF72" s="6"/>
      <c r="VG72" s="6"/>
      <c r="VH72" s="6"/>
      <c r="VI72" s="6"/>
      <c r="VJ72" s="6"/>
      <c r="VK72" s="6"/>
      <c r="VL72" s="6"/>
      <c r="VM72" s="6"/>
      <c r="VN72" s="6"/>
      <c r="VO72" s="6"/>
      <c r="VP72" s="6"/>
      <c r="VQ72" s="6"/>
      <c r="VR72" s="6"/>
      <c r="VS72" s="6"/>
      <c r="VT72" s="6"/>
      <c r="VU72" s="6"/>
      <c r="VV72" s="6"/>
      <c r="VW72" s="6"/>
      <c r="VX72" s="6"/>
      <c r="VY72" s="6"/>
      <c r="VZ72" s="6"/>
      <c r="WA72" s="6"/>
      <c r="WB72" s="6"/>
      <c r="WC72" s="6"/>
      <c r="WD72" s="6"/>
      <c r="WE72" s="6"/>
      <c r="WF72" s="6"/>
      <c r="WG72" s="6"/>
      <c r="WH72" s="6"/>
      <c r="WI72" s="6"/>
      <c r="WJ72" s="6"/>
      <c r="WK72" s="6"/>
      <c r="WL72" s="6"/>
      <c r="WM72" s="6"/>
      <c r="WN72" s="6"/>
      <c r="WO72" s="6"/>
      <c r="WP72" s="6"/>
      <c r="WQ72" s="6"/>
      <c r="WR72" s="6"/>
      <c r="WS72" s="6"/>
      <c r="WT72" s="6"/>
      <c r="WU72" s="6"/>
      <c r="WV72" s="6"/>
      <c r="WW72" s="6"/>
      <c r="WX72" s="6"/>
      <c r="WY72" s="6"/>
      <c r="WZ72" s="6"/>
      <c r="XA72" s="6"/>
      <c r="XB72" s="6"/>
      <c r="XC72" s="6"/>
      <c r="XD72" s="6"/>
      <c r="XE72" s="6"/>
      <c r="XF72" s="6"/>
      <c r="XG72" s="6"/>
      <c r="XH72" s="6"/>
      <c r="XI72" s="6"/>
      <c r="XJ72" s="6"/>
      <c r="XK72" s="6"/>
      <c r="XL72" s="6"/>
      <c r="XM72" s="6"/>
      <c r="XN72" s="6"/>
      <c r="XO72" s="6"/>
      <c r="XP72" s="6"/>
      <c r="XQ72" s="6"/>
      <c r="XR72" s="6"/>
      <c r="XS72" s="6"/>
      <c r="XT72" s="6"/>
      <c r="XU72" s="6"/>
      <c r="XV72" s="6"/>
      <c r="XW72" s="6"/>
      <c r="XX72" s="6"/>
      <c r="XY72" s="6"/>
      <c r="XZ72" s="6"/>
      <c r="YA72" s="6"/>
      <c r="YB72" s="6"/>
      <c r="YC72" s="6"/>
      <c r="YD72" s="6"/>
      <c r="YE72" s="6"/>
      <c r="YF72" s="6"/>
      <c r="YG72" s="6"/>
      <c r="YH72" s="6"/>
      <c r="YI72" s="6"/>
      <c r="YJ72" s="6"/>
      <c r="YK72" s="6"/>
      <c r="YL72" s="6"/>
      <c r="YM72" s="6"/>
      <c r="YN72" s="6"/>
      <c r="YO72" s="6"/>
      <c r="YP72" s="6"/>
      <c r="YQ72" s="6"/>
      <c r="YR72" s="6"/>
      <c r="YS72" s="6"/>
      <c r="YT72" s="6"/>
      <c r="YU72" s="6"/>
      <c r="YV72" s="6"/>
      <c r="YW72" s="6"/>
      <c r="YX72" s="6"/>
      <c r="YY72" s="6"/>
      <c r="YZ72" s="6"/>
      <c r="ZA72" s="6"/>
      <c r="ZB72" s="6"/>
      <c r="ZC72" s="6"/>
      <c r="ZD72" s="6"/>
      <c r="ZE72" s="6"/>
      <c r="ZF72" s="6"/>
      <c r="ZG72" s="6"/>
      <c r="ZH72" s="6"/>
      <c r="ZI72" s="6"/>
      <c r="ZJ72" s="6"/>
      <c r="ZK72" s="6"/>
      <c r="ZL72" s="6"/>
      <c r="ZM72" s="6"/>
      <c r="ZN72" s="6"/>
      <c r="ZO72" s="6"/>
      <c r="ZP72" s="6"/>
      <c r="ZQ72" s="6"/>
      <c r="ZR72" s="6"/>
      <c r="ZS72" s="6"/>
      <c r="ZT72" s="6"/>
      <c r="ZU72" s="6"/>
      <c r="ZV72" s="6"/>
      <c r="ZW72" s="6"/>
      <c r="ZX72" s="6"/>
      <c r="ZY72" s="6"/>
      <c r="ZZ72" s="6"/>
      <c r="AAA72" s="6"/>
      <c r="AAB72" s="6"/>
      <c r="AAC72" s="6"/>
      <c r="AAD72" s="6"/>
      <c r="AAE72" s="6"/>
      <c r="AAF72" s="6"/>
      <c r="AAG72" s="6"/>
      <c r="AAH72" s="6"/>
      <c r="AAI72" s="6"/>
      <c r="AAJ72" s="6"/>
      <c r="AAK72" s="6"/>
      <c r="AAL72" s="6"/>
      <c r="AAM72" s="6"/>
      <c r="AAN72" s="6"/>
      <c r="AAO72" s="6"/>
      <c r="AAP72" s="6"/>
      <c r="AAQ72" s="6"/>
      <c r="AAR72" s="6"/>
      <c r="AAS72" s="6"/>
      <c r="AAT72" s="6"/>
      <c r="AAU72" s="6"/>
      <c r="AAV72" s="6"/>
      <c r="AAW72" s="6"/>
      <c r="AAX72" s="6"/>
      <c r="AAY72" s="6"/>
      <c r="AAZ72" s="6"/>
      <c r="ABA72" s="6"/>
      <c r="ABB72" s="6"/>
      <c r="ABC72" s="6"/>
      <c r="ABD72" s="6"/>
      <c r="ABE72" s="6"/>
      <c r="ABF72" s="6"/>
      <c r="ABG72" s="6"/>
      <c r="ABH72" s="6"/>
      <c r="ABI72" s="6"/>
      <c r="ABJ72" s="6"/>
      <c r="ABK72" s="6"/>
      <c r="ABL72" s="6"/>
      <c r="ABM72" s="6"/>
      <c r="ABN72" s="6"/>
      <c r="ABO72" s="6"/>
      <c r="ABP72" s="6"/>
      <c r="ABQ72" s="6"/>
      <c r="ABR72" s="6"/>
      <c r="ABS72" s="6"/>
      <c r="ABT72" s="6"/>
      <c r="ABU72" s="6"/>
      <c r="ABV72" s="6"/>
      <c r="ABW72" s="6"/>
      <c r="ABX72" s="6"/>
      <c r="ABY72" s="6"/>
      <c r="ABZ72" s="6"/>
      <c r="ACA72" s="6"/>
      <c r="ACB72" s="6"/>
      <c r="ACC72" s="6"/>
      <c r="ACD72" s="6"/>
      <c r="ACE72" s="6"/>
      <c r="ACF72" s="6"/>
      <c r="ACG72" s="6"/>
      <c r="ACH72" s="6"/>
      <c r="ACI72" s="6"/>
      <c r="ACJ72" s="6"/>
      <c r="ACK72" s="6"/>
      <c r="ACL72" s="6"/>
      <c r="ACM72" s="6"/>
      <c r="ACN72" s="6"/>
      <c r="ACO72" s="6"/>
      <c r="ACP72" s="6"/>
      <c r="ACQ72" s="6"/>
      <c r="ACR72" s="6"/>
      <c r="ACS72" s="6"/>
      <c r="ACT72" s="6"/>
      <c r="ACU72" s="6"/>
      <c r="ACV72" s="6"/>
      <c r="ACW72" s="6"/>
      <c r="ACX72" s="6"/>
      <c r="ACY72" s="6"/>
      <c r="ACZ72" s="6"/>
      <c r="ADA72" s="6"/>
      <c r="ADB72" s="6"/>
      <c r="ADC72" s="6"/>
      <c r="ADD72" s="6"/>
      <c r="ADE72" s="6"/>
      <c r="ADF72" s="6"/>
      <c r="ADG72" s="6"/>
      <c r="ADH72" s="6"/>
      <c r="ADI72" s="6"/>
      <c r="ADJ72" s="6"/>
      <c r="ADK72" s="6"/>
      <c r="ADL72" s="6"/>
      <c r="ADM72" s="6"/>
      <c r="ADN72" s="6"/>
      <c r="ADO72" s="6"/>
      <c r="ADP72" s="6"/>
      <c r="ADQ72" s="6"/>
      <c r="ADR72" s="6"/>
      <c r="ADS72" s="6"/>
      <c r="ADT72" s="6"/>
      <c r="ADU72" s="6"/>
      <c r="ADV72" s="6"/>
      <c r="ADW72" s="6"/>
      <c r="ADX72" s="6"/>
      <c r="ADY72" s="6"/>
      <c r="ADZ72" s="6"/>
      <c r="AEA72" s="6"/>
      <c r="AEB72" s="6"/>
      <c r="AEC72" s="6"/>
      <c r="AED72" s="6"/>
      <c r="AEE72" s="6"/>
      <c r="AEF72" s="6"/>
      <c r="AEG72" s="6"/>
      <c r="AEH72" s="6"/>
      <c r="AEI72" s="6"/>
      <c r="AEJ72" s="6"/>
      <c r="AEK72" s="6"/>
      <c r="AEL72" s="6"/>
      <c r="AEM72" s="6"/>
      <c r="AEN72" s="6"/>
      <c r="AEO72" s="6"/>
      <c r="AEP72" s="6"/>
      <c r="AEQ72" s="6"/>
      <c r="AER72" s="6"/>
      <c r="AES72" s="6"/>
      <c r="AET72" s="6"/>
      <c r="AEU72" s="6"/>
      <c r="AEV72" s="6"/>
      <c r="AEW72" s="6"/>
      <c r="AEX72" s="6"/>
      <c r="AEY72" s="6"/>
      <c r="AEZ72" s="6"/>
      <c r="AFA72" s="6"/>
      <c r="AFB72" s="6"/>
      <c r="AFC72" s="6"/>
      <c r="AFD72" s="6"/>
      <c r="AFE72" s="6"/>
      <c r="AFF72" s="6"/>
      <c r="AFG72" s="6"/>
      <c r="AFH72" s="6"/>
      <c r="AFI72" s="6"/>
      <c r="AFJ72" s="6"/>
      <c r="AFK72" s="6"/>
      <c r="AFL72" s="6"/>
      <c r="AFM72" s="6"/>
      <c r="AFN72" s="6"/>
      <c r="AFO72" s="6"/>
      <c r="AFP72" s="6"/>
      <c r="AFQ72" s="6"/>
      <c r="AFR72" s="6"/>
      <c r="AFS72" s="6"/>
      <c r="AFT72" s="6"/>
      <c r="AFU72" s="6"/>
      <c r="AFV72" s="6"/>
      <c r="AFW72" s="6"/>
      <c r="AFX72" s="6"/>
      <c r="AFY72" s="6"/>
      <c r="AFZ72" s="6"/>
      <c r="AGA72" s="6"/>
      <c r="AGB72" s="6"/>
      <c r="AGC72" s="6"/>
      <c r="AGD72" s="6"/>
      <c r="AGE72" s="6"/>
      <c r="AGF72" s="6"/>
      <c r="AGG72" s="6"/>
      <c r="AGH72" s="6"/>
      <c r="AGI72" s="6"/>
      <c r="AGJ72" s="6"/>
      <c r="AGK72" s="6"/>
      <c r="AGL72" s="6"/>
      <c r="AGM72" s="6"/>
      <c r="AGN72" s="6"/>
      <c r="AGO72" s="6"/>
      <c r="AGP72" s="6"/>
      <c r="AGQ72" s="6"/>
      <c r="AGR72" s="6"/>
      <c r="AGS72" s="6"/>
      <c r="AGT72" s="6"/>
      <c r="AGU72" s="6"/>
      <c r="AGV72" s="6"/>
      <c r="AGW72" s="6"/>
      <c r="AGX72" s="6"/>
      <c r="AGY72" s="6"/>
      <c r="AGZ72" s="6"/>
      <c r="AHA72" s="6"/>
      <c r="AHB72" s="6"/>
      <c r="AHC72" s="6"/>
      <c r="AHD72" s="6"/>
      <c r="AHE72" s="6"/>
      <c r="AHF72" s="6"/>
      <c r="AHG72" s="6"/>
      <c r="AHH72" s="6"/>
      <c r="AHI72" s="6"/>
      <c r="AHJ72" s="6"/>
      <c r="AHK72" s="6"/>
      <c r="AHL72" s="6"/>
      <c r="AHM72" s="6"/>
      <c r="AHN72" s="6"/>
      <c r="AHO72" s="6"/>
      <c r="AHP72" s="6"/>
      <c r="AHQ72" s="6"/>
      <c r="AHR72" s="6"/>
      <c r="AHS72" s="6"/>
      <c r="AHT72" s="6"/>
      <c r="AHU72" s="6"/>
      <c r="AHV72" s="6"/>
      <c r="AHW72" s="6"/>
      <c r="AHX72" s="6"/>
      <c r="AHY72" s="6"/>
      <c r="AHZ72" s="6"/>
      <c r="AIA72" s="6"/>
      <c r="AIB72" s="6"/>
      <c r="AIC72" s="6"/>
      <c r="AID72" s="6"/>
      <c r="AIE72" s="6"/>
      <c r="AIF72" s="6"/>
      <c r="AIG72" s="6"/>
      <c r="AIH72" s="6"/>
      <c r="AII72" s="6"/>
      <c r="AIJ72" s="6"/>
      <c r="AIK72" s="6"/>
      <c r="AIL72" s="6"/>
      <c r="AIM72" s="6"/>
      <c r="AIN72" s="6"/>
      <c r="AIO72" s="6"/>
      <c r="AIP72" s="6"/>
      <c r="AIQ72" s="6"/>
      <c r="AIR72" s="6"/>
      <c r="AIS72" s="6"/>
      <c r="AIT72" s="6"/>
      <c r="AIU72" s="6"/>
      <c r="AIV72" s="6"/>
      <c r="AIW72" s="6"/>
      <c r="AIX72" s="6"/>
      <c r="AIY72" s="6"/>
      <c r="AIZ72" s="6"/>
      <c r="AJA72" s="6"/>
      <c r="AJB72" s="6"/>
      <c r="AJC72" s="6"/>
      <c r="AJD72" s="6"/>
      <c r="AJE72" s="6"/>
      <c r="AJF72" s="6"/>
      <c r="AJG72" s="6"/>
      <c r="AJH72" s="6"/>
      <c r="AJI72" s="6"/>
      <c r="AJJ72" s="6"/>
      <c r="AJK72" s="6"/>
      <c r="AJL72" s="6"/>
      <c r="AJM72" s="6"/>
      <c r="AJN72" s="6"/>
      <c r="AJO72" s="6"/>
      <c r="AJP72" s="6"/>
      <c r="AJQ72" s="6"/>
      <c r="AJR72" s="6"/>
      <c r="AJS72" s="6"/>
      <c r="AJT72" s="6"/>
      <c r="AJU72" s="6"/>
      <c r="AJV72" s="6"/>
      <c r="AJW72" s="6"/>
      <c r="AJX72" s="6"/>
      <c r="AJY72" s="6"/>
      <c r="AJZ72" s="6"/>
      <c r="AKA72" s="6"/>
      <c r="AKB72" s="6"/>
      <c r="AKC72" s="6"/>
      <c r="AKD72" s="6"/>
      <c r="AKE72" s="6"/>
      <c r="AKF72" s="6"/>
      <c r="AKG72" s="6"/>
      <c r="AKH72" s="6"/>
      <c r="AKI72" s="6"/>
      <c r="AKJ72" s="6"/>
      <c r="AKK72" s="6"/>
      <c r="AKL72" s="6"/>
      <c r="AKM72" s="6"/>
      <c r="AKN72" s="6"/>
      <c r="AKO72" s="6"/>
      <c r="AKP72" s="6"/>
      <c r="AKQ72" s="6"/>
      <c r="AKR72" s="6"/>
      <c r="AKS72" s="6"/>
      <c r="AKT72" s="6"/>
      <c r="AKU72" s="6"/>
      <c r="AKV72" s="6"/>
      <c r="AKW72" s="6"/>
      <c r="AKX72" s="6"/>
      <c r="AKY72" s="6"/>
      <c r="AKZ72" s="6"/>
      <c r="ALA72" s="6"/>
      <c r="ALB72" s="6"/>
      <c r="ALC72" s="6"/>
      <c r="ALD72" s="6"/>
      <c r="ALE72" s="6"/>
      <c r="ALF72" s="6"/>
      <c r="ALG72" s="6"/>
      <c r="ALH72" s="6"/>
      <c r="ALI72" s="6"/>
      <c r="ALJ72" s="6"/>
      <c r="ALK72" s="6"/>
      <c r="ALL72" s="6"/>
      <c r="ALM72" s="6"/>
      <c r="ALN72" s="6"/>
      <c r="ALO72" s="6"/>
      <c r="ALP72" s="6"/>
      <c r="ALQ72" s="6"/>
      <c r="ALR72" s="6"/>
      <c r="ALS72" s="6"/>
      <c r="ALT72" s="6"/>
      <c r="ALU72" s="6"/>
      <c r="ALV72" s="6"/>
      <c r="ALW72" s="6"/>
      <c r="ALX72" s="6"/>
      <c r="ALY72" s="6"/>
      <c r="ALZ72" s="6"/>
      <c r="AMA72" s="6"/>
      <c r="AMB72" s="6"/>
      <c r="AMC72" s="6"/>
      <c r="AMD72" s="6"/>
      <c r="AME72" s="6"/>
      <c r="AMF72" s="6"/>
      <c r="AMG72" s="6"/>
      <c r="AMH72" s="6"/>
      <c r="AMI72" s="6"/>
      <c r="AMJ72" s="6"/>
      <c r="AMK72" s="6"/>
      <c r="AML72" s="6"/>
      <c r="AMM72" s="6"/>
      <c r="AMN72" s="6"/>
      <c r="AMO72" s="6"/>
      <c r="AMP72" s="6"/>
      <c r="AMQ72" s="6"/>
      <c r="AMR72" s="6"/>
      <c r="AMS72" s="6"/>
      <c r="AMT72" s="6"/>
      <c r="AMU72" s="6"/>
      <c r="AMV72" s="6"/>
      <c r="AMW72" s="6"/>
      <c r="AMX72" s="6"/>
      <c r="AMY72" s="6"/>
      <c r="AMZ72" s="6"/>
      <c r="ANA72" s="6"/>
      <c r="ANB72" s="6"/>
      <c r="ANC72" s="6"/>
      <c r="AND72" s="6"/>
      <c r="ANE72" s="6"/>
      <c r="ANF72" s="6"/>
      <c r="ANG72" s="6"/>
      <c r="ANH72" s="6"/>
      <c r="ANI72" s="6"/>
      <c r="ANJ72" s="6"/>
      <c r="ANK72" s="6"/>
      <c r="ANL72" s="6"/>
      <c r="ANM72" s="6"/>
      <c r="ANN72" s="6"/>
      <c r="ANO72" s="6"/>
      <c r="ANP72" s="6"/>
      <c r="ANQ72" s="6"/>
      <c r="ANR72" s="6"/>
      <c r="ANS72" s="6"/>
      <c r="ANT72" s="6"/>
      <c r="ANU72" s="6"/>
      <c r="ANV72" s="6"/>
      <c r="ANW72" s="6"/>
      <c r="ANX72" s="6"/>
      <c r="ANY72" s="6"/>
      <c r="ANZ72" s="6"/>
      <c r="AOA72" s="6"/>
      <c r="AOB72" s="6"/>
      <c r="AOC72" s="6"/>
      <c r="AOD72" s="6"/>
      <c r="AOE72" s="6"/>
      <c r="AOF72" s="6"/>
      <c r="AOG72" s="6"/>
      <c r="AOH72" s="6"/>
      <c r="AOI72" s="6"/>
      <c r="AOJ72" s="6"/>
      <c r="AOK72" s="6"/>
      <c r="AOL72" s="6"/>
      <c r="AOM72" s="6"/>
      <c r="AON72" s="6"/>
      <c r="AOO72" s="6"/>
      <c r="AOP72" s="6"/>
      <c r="AOQ72" s="6"/>
      <c r="AOR72" s="6"/>
      <c r="AOS72" s="6"/>
      <c r="AOT72" s="6"/>
      <c r="AOU72" s="6"/>
      <c r="AOV72" s="6"/>
      <c r="AOW72" s="6"/>
      <c r="AOX72" s="6"/>
      <c r="AOY72" s="6"/>
      <c r="AOZ72" s="6"/>
      <c r="APA72" s="6"/>
      <c r="APB72" s="6"/>
      <c r="APC72" s="6"/>
      <c r="APD72" s="6"/>
      <c r="APE72" s="6"/>
      <c r="APF72" s="6"/>
      <c r="APG72" s="6"/>
      <c r="APH72" s="6"/>
      <c r="API72" s="6"/>
      <c r="APJ72" s="6"/>
      <c r="APK72" s="6"/>
      <c r="APL72" s="6"/>
      <c r="APM72" s="6"/>
      <c r="APN72" s="6"/>
      <c r="APO72" s="6"/>
      <c r="APP72" s="6"/>
      <c r="APQ72" s="6"/>
      <c r="APR72" s="6"/>
      <c r="APS72" s="6"/>
      <c r="APT72" s="6"/>
      <c r="APU72" s="6"/>
      <c r="APV72" s="6"/>
      <c r="APW72" s="6"/>
      <c r="APX72" s="6"/>
      <c r="APY72" s="6"/>
      <c r="APZ72" s="6"/>
      <c r="AQA72" s="6"/>
      <c r="AQB72" s="6"/>
      <c r="AQC72" s="6"/>
      <c r="AQD72" s="6"/>
      <c r="AQE72" s="6"/>
      <c r="AQF72" s="6"/>
      <c r="AQG72" s="6"/>
      <c r="AQH72" s="6"/>
      <c r="AQI72" s="6"/>
      <c r="AQJ72" s="6"/>
      <c r="AQK72" s="6"/>
      <c r="AQL72" s="6"/>
      <c r="AQM72" s="6"/>
      <c r="AQN72" s="6"/>
      <c r="AQO72" s="6"/>
      <c r="AQP72" s="6"/>
      <c r="AQQ72" s="6"/>
      <c r="AQR72" s="6"/>
      <c r="AQS72" s="6"/>
      <c r="AQT72" s="6"/>
      <c r="AQU72" s="6"/>
      <c r="AQV72" s="6"/>
      <c r="AQW72" s="6"/>
      <c r="AQX72" s="6"/>
      <c r="AQY72" s="6"/>
      <c r="AQZ72" s="6"/>
      <c r="ARA72" s="6"/>
      <c r="ARB72" s="6"/>
      <c r="ARC72" s="6"/>
      <c r="ARD72" s="6"/>
      <c r="ARE72" s="6"/>
      <c r="ARF72" s="6"/>
      <c r="ARG72" s="6"/>
      <c r="ARH72" s="6"/>
      <c r="ARI72" s="6"/>
      <c r="ARJ72" s="6"/>
      <c r="ARK72" s="6"/>
      <c r="ARL72" s="6"/>
      <c r="ARM72" s="6"/>
      <c r="ARN72" s="6"/>
      <c r="ARO72" s="6"/>
      <c r="ARP72" s="6"/>
      <c r="ARQ72" s="6"/>
      <c r="ARR72" s="6"/>
      <c r="ARS72" s="6"/>
      <c r="ART72" s="6"/>
      <c r="ARU72" s="6"/>
      <c r="ARV72" s="6"/>
      <c r="ARW72" s="6"/>
      <c r="ARX72" s="6"/>
      <c r="ARY72" s="6"/>
      <c r="ARZ72" s="6"/>
      <c r="ASA72" s="6"/>
      <c r="ASB72" s="6"/>
      <c r="ASC72" s="6"/>
      <c r="ASD72" s="6"/>
      <c r="ASE72" s="6"/>
      <c r="ASF72" s="6"/>
      <c r="ASG72" s="6"/>
      <c r="ASH72" s="6"/>
      <c r="ASI72" s="6"/>
      <c r="ASJ72" s="6"/>
      <c r="ASK72" s="6"/>
      <c r="ASL72" s="6"/>
      <c r="ASM72" s="6"/>
      <c r="ASN72" s="6"/>
      <c r="ASO72" s="6"/>
      <c r="ASP72" s="6"/>
      <c r="ASQ72" s="6"/>
      <c r="ASR72" s="6"/>
      <c r="ASS72" s="6"/>
      <c r="AST72" s="6"/>
      <c r="ASU72" s="6"/>
      <c r="ASV72" s="6"/>
      <c r="ASW72" s="6"/>
      <c r="ASX72" s="6"/>
      <c r="ASY72" s="6"/>
      <c r="ASZ72" s="6"/>
      <c r="ATA72" s="6"/>
      <c r="ATB72" s="6"/>
      <c r="ATC72" s="6"/>
      <c r="ATD72" s="6"/>
      <c r="ATE72" s="6"/>
      <c r="ATF72" s="6"/>
      <c r="ATG72" s="6"/>
      <c r="ATH72" s="6"/>
      <c r="ATI72" s="6"/>
      <c r="ATJ72" s="6"/>
      <c r="ATK72" s="6"/>
      <c r="ATL72" s="6"/>
      <c r="ATM72" s="6"/>
      <c r="ATN72" s="6"/>
      <c r="ATO72" s="6"/>
      <c r="ATP72" s="6"/>
      <c r="ATQ72" s="6"/>
      <c r="ATR72" s="6"/>
      <c r="ATS72" s="6"/>
      <c r="ATT72" s="6"/>
      <c r="ATU72" s="6"/>
      <c r="ATV72" s="6"/>
      <c r="ATW72" s="6"/>
      <c r="ATX72" s="6"/>
      <c r="ATY72" s="6"/>
      <c r="ATZ72" s="6"/>
      <c r="AUA72" s="6"/>
      <c r="AUB72" s="6"/>
      <c r="AUC72" s="6"/>
      <c r="AUD72" s="6"/>
      <c r="AUE72" s="6"/>
      <c r="AUF72" s="6"/>
      <c r="AUG72" s="6"/>
      <c r="AUH72" s="6"/>
      <c r="AUI72" s="6"/>
      <c r="AUJ72" s="6"/>
      <c r="AUK72" s="6"/>
      <c r="AUL72" s="6"/>
      <c r="AUM72" s="6"/>
      <c r="AUN72" s="6"/>
      <c r="AUO72" s="6"/>
      <c r="AUP72" s="6"/>
      <c r="AUQ72" s="6"/>
      <c r="AUR72" s="6"/>
      <c r="AUS72" s="6"/>
      <c r="AUT72" s="6"/>
      <c r="AUU72" s="6"/>
      <c r="AUV72" s="6"/>
      <c r="AUW72" s="6"/>
      <c r="AUX72" s="6"/>
      <c r="AUY72" s="6"/>
      <c r="AUZ72" s="6"/>
      <c r="AVA72" s="6"/>
      <c r="AVB72" s="6"/>
      <c r="AVC72" s="6"/>
      <c r="AVD72" s="6"/>
      <c r="AVE72" s="6"/>
      <c r="AVF72" s="6"/>
      <c r="AVG72" s="6"/>
      <c r="AVH72" s="6"/>
      <c r="AVI72" s="6"/>
      <c r="AVJ72" s="6"/>
      <c r="AVK72" s="6"/>
      <c r="AVL72" s="6"/>
    </row>
    <row r="73" spans="1:1260" x14ac:dyDescent="0.35">
      <c r="A73" s="15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52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52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6"/>
      <c r="MO73" s="6"/>
      <c r="MP73" s="6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6"/>
      <c r="NT73" s="6"/>
      <c r="NU73" s="6"/>
      <c r="NV73" s="6"/>
      <c r="NW73" s="6"/>
      <c r="NX73" s="6"/>
      <c r="NY73" s="6"/>
      <c r="NZ73" s="6"/>
      <c r="OA73" s="6"/>
      <c r="OB73" s="6"/>
      <c r="OC73" s="6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6"/>
      <c r="OO73" s="6"/>
      <c r="OP73" s="6"/>
      <c r="OQ73" s="6"/>
      <c r="OR73" s="6"/>
      <c r="OS73" s="6"/>
      <c r="OT73" s="6"/>
      <c r="OU73" s="6"/>
      <c r="OV73" s="6"/>
      <c r="OW73" s="6"/>
      <c r="OX73" s="6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6"/>
      <c r="QA73" s="6"/>
      <c r="QB73" s="6"/>
      <c r="QC73" s="6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6"/>
      <c r="QO73" s="6"/>
      <c r="QP73" s="6"/>
      <c r="QQ73" s="6"/>
      <c r="QR73" s="6"/>
      <c r="QS73" s="6"/>
      <c r="QT73" s="6"/>
      <c r="QU73" s="6"/>
      <c r="QV73" s="6"/>
      <c r="QW73" s="6"/>
      <c r="QX73" s="6"/>
      <c r="QY73" s="6"/>
      <c r="QZ73" s="6"/>
      <c r="RA73" s="6"/>
      <c r="RB73" s="6"/>
      <c r="RC73" s="6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6"/>
      <c r="RO73" s="6"/>
      <c r="RP73" s="6"/>
      <c r="RQ73" s="6"/>
      <c r="RR73" s="6"/>
      <c r="RS73" s="6"/>
      <c r="RT73" s="6"/>
      <c r="RU73" s="6"/>
      <c r="RV73" s="6"/>
      <c r="RW73" s="6"/>
      <c r="RX73" s="6"/>
      <c r="RY73" s="6"/>
      <c r="RZ73" s="6"/>
      <c r="SA73" s="6"/>
      <c r="SB73" s="6"/>
      <c r="SC73" s="6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6"/>
      <c r="SO73" s="6"/>
      <c r="SP73" s="6"/>
      <c r="SQ73" s="6"/>
      <c r="SR73" s="6"/>
      <c r="SS73" s="6"/>
      <c r="ST73" s="6"/>
      <c r="SU73" s="6"/>
      <c r="SV73" s="6"/>
      <c r="SW73" s="6"/>
      <c r="SX73" s="6"/>
      <c r="SY73" s="6"/>
      <c r="SZ73" s="6"/>
      <c r="TA73" s="6"/>
      <c r="TB73" s="6"/>
      <c r="TC73" s="6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6"/>
      <c r="TO73" s="6"/>
      <c r="TP73" s="6"/>
      <c r="TQ73" s="6"/>
      <c r="TR73" s="6"/>
      <c r="TS73" s="6"/>
      <c r="TT73" s="6"/>
      <c r="TU73" s="6"/>
      <c r="TV73" s="6"/>
      <c r="TW73" s="6"/>
      <c r="TX73" s="6"/>
      <c r="TY73" s="6"/>
      <c r="TZ73" s="6"/>
      <c r="UA73" s="6"/>
      <c r="UB73" s="6"/>
      <c r="UC73" s="6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6"/>
      <c r="UO73" s="6"/>
      <c r="UP73" s="6"/>
      <c r="UQ73" s="6"/>
      <c r="UR73" s="6"/>
      <c r="US73" s="6"/>
      <c r="UT73" s="6"/>
      <c r="UU73" s="6"/>
      <c r="UV73" s="6"/>
      <c r="UW73" s="6"/>
      <c r="UX73" s="6"/>
      <c r="UY73" s="6"/>
      <c r="UZ73" s="6"/>
      <c r="VA73" s="6"/>
      <c r="VB73" s="6"/>
      <c r="VC73" s="6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6"/>
      <c r="VO73" s="6"/>
      <c r="VP73" s="6"/>
      <c r="VQ73" s="6"/>
      <c r="VR73" s="6"/>
      <c r="VS73" s="6"/>
      <c r="VT73" s="6"/>
      <c r="VU73" s="6"/>
      <c r="VV73" s="6"/>
      <c r="VW73" s="6"/>
      <c r="VX73" s="6"/>
      <c r="VY73" s="6"/>
      <c r="VZ73" s="6"/>
      <c r="WA73" s="6"/>
      <c r="WB73" s="6"/>
      <c r="WC73" s="6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6"/>
      <c r="WO73" s="6"/>
      <c r="WP73" s="6"/>
      <c r="WQ73" s="6"/>
      <c r="WR73" s="6"/>
      <c r="WS73" s="6"/>
      <c r="WT73" s="6"/>
      <c r="WU73" s="6"/>
      <c r="WV73" s="6"/>
      <c r="WW73" s="6"/>
      <c r="WX73" s="6"/>
      <c r="WY73" s="6"/>
      <c r="WZ73" s="6"/>
      <c r="XA73" s="6"/>
      <c r="XB73" s="6"/>
      <c r="XC73" s="6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6"/>
      <c r="XO73" s="6"/>
      <c r="XP73" s="6"/>
      <c r="XQ73" s="6"/>
      <c r="XR73" s="6"/>
      <c r="XS73" s="6"/>
      <c r="XT73" s="6"/>
      <c r="XU73" s="6"/>
      <c r="XV73" s="6"/>
      <c r="XW73" s="6"/>
      <c r="XX73" s="6"/>
      <c r="XY73" s="6"/>
      <c r="XZ73" s="6"/>
      <c r="YA73" s="6"/>
      <c r="YB73" s="6"/>
      <c r="YC73" s="6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6"/>
      <c r="YO73" s="6"/>
      <c r="YP73" s="6"/>
      <c r="YQ73" s="6"/>
      <c r="YR73" s="6"/>
      <c r="YS73" s="6"/>
      <c r="YT73" s="6"/>
      <c r="YU73" s="6"/>
      <c r="YV73" s="6"/>
      <c r="YW73" s="6"/>
      <c r="YX73" s="6"/>
      <c r="YY73" s="6"/>
      <c r="YZ73" s="6"/>
      <c r="ZA73" s="6"/>
      <c r="ZB73" s="6"/>
      <c r="ZC73" s="6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6"/>
      <c r="ZO73" s="6"/>
      <c r="ZP73" s="6"/>
      <c r="ZQ73" s="6"/>
      <c r="ZR73" s="6"/>
      <c r="ZS73" s="6"/>
      <c r="ZT73" s="6"/>
      <c r="ZU73" s="6"/>
      <c r="ZV73" s="6"/>
      <c r="ZW73" s="6"/>
      <c r="ZX73" s="6"/>
      <c r="ZY73" s="6"/>
      <c r="ZZ73" s="6"/>
      <c r="AAA73" s="6"/>
      <c r="AAB73" s="6"/>
      <c r="AAC73" s="6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6"/>
      <c r="AAO73" s="6"/>
      <c r="AAP73" s="6"/>
      <c r="AAQ73" s="6"/>
      <c r="AAR73" s="6"/>
      <c r="AAS73" s="6"/>
      <c r="AAT73" s="6"/>
      <c r="AAU73" s="6"/>
      <c r="AAV73" s="6"/>
      <c r="AAW73" s="6"/>
      <c r="AAX73" s="6"/>
      <c r="AAY73" s="6"/>
      <c r="AAZ73" s="6"/>
      <c r="ABA73" s="6"/>
      <c r="ABB73" s="6"/>
      <c r="ABC73" s="6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6"/>
      <c r="ABO73" s="6"/>
      <c r="ABP73" s="6"/>
      <c r="ABQ73" s="6"/>
      <c r="ABR73" s="6"/>
      <c r="ABS73" s="6"/>
      <c r="ABT73" s="6"/>
      <c r="ABU73" s="6"/>
      <c r="ABV73" s="6"/>
      <c r="ABW73" s="6"/>
      <c r="ABX73" s="6"/>
      <c r="ABY73" s="6"/>
      <c r="ABZ73" s="6"/>
      <c r="ACA73" s="6"/>
      <c r="ACB73" s="6"/>
      <c r="ACC73" s="6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6"/>
      <c r="ACO73" s="6"/>
      <c r="ACP73" s="6"/>
      <c r="ACQ73" s="6"/>
      <c r="ACR73" s="6"/>
      <c r="ACS73" s="6"/>
      <c r="ACT73" s="6"/>
      <c r="ACU73" s="6"/>
      <c r="ACV73" s="6"/>
      <c r="ACW73" s="6"/>
      <c r="ACX73" s="6"/>
      <c r="ACY73" s="6"/>
      <c r="ACZ73" s="6"/>
      <c r="ADA73" s="6"/>
      <c r="ADB73" s="6"/>
      <c r="ADC73" s="6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6"/>
      <c r="ADO73" s="6"/>
      <c r="ADP73" s="6"/>
      <c r="ADQ73" s="6"/>
      <c r="ADR73" s="6"/>
      <c r="ADS73" s="6"/>
      <c r="ADT73" s="6"/>
      <c r="ADU73" s="6"/>
      <c r="ADV73" s="6"/>
      <c r="ADW73" s="6"/>
      <c r="ADX73" s="6"/>
      <c r="ADY73" s="6"/>
      <c r="ADZ73" s="6"/>
      <c r="AEA73" s="6"/>
      <c r="AEB73" s="6"/>
      <c r="AEC73" s="6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6"/>
      <c r="AEO73" s="6"/>
      <c r="AEP73" s="6"/>
      <c r="AEQ73" s="6"/>
      <c r="AER73" s="6"/>
      <c r="AES73" s="6"/>
      <c r="AET73" s="6"/>
      <c r="AEU73" s="6"/>
      <c r="AEV73" s="6"/>
      <c r="AEW73" s="6"/>
      <c r="AEX73" s="6"/>
      <c r="AEY73" s="6"/>
      <c r="AEZ73" s="6"/>
      <c r="AFA73" s="6"/>
      <c r="AFB73" s="6"/>
      <c r="AFC73" s="6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6"/>
      <c r="AFO73" s="6"/>
      <c r="AFP73" s="6"/>
      <c r="AFQ73" s="6"/>
      <c r="AFR73" s="6"/>
      <c r="AFS73" s="6"/>
      <c r="AFT73" s="6"/>
      <c r="AFU73" s="6"/>
      <c r="AFV73" s="6"/>
      <c r="AFW73" s="6"/>
      <c r="AFX73" s="6"/>
      <c r="AFY73" s="6"/>
      <c r="AFZ73" s="6"/>
      <c r="AGA73" s="6"/>
      <c r="AGB73" s="6"/>
      <c r="AGC73" s="6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6"/>
      <c r="AGO73" s="6"/>
      <c r="AGP73" s="6"/>
      <c r="AGQ73" s="6"/>
      <c r="AGR73" s="6"/>
      <c r="AGS73" s="6"/>
      <c r="AGT73" s="6"/>
      <c r="AGU73" s="6"/>
      <c r="AGV73" s="6"/>
      <c r="AGW73" s="6"/>
      <c r="AGX73" s="6"/>
      <c r="AGY73" s="6"/>
      <c r="AGZ73" s="6"/>
      <c r="AHA73" s="6"/>
      <c r="AHB73" s="6"/>
      <c r="AHC73" s="6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6"/>
      <c r="AHO73" s="6"/>
      <c r="AHP73" s="6"/>
      <c r="AHQ73" s="6"/>
      <c r="AHR73" s="6"/>
      <c r="AHS73" s="6"/>
      <c r="AHT73" s="6"/>
      <c r="AHU73" s="6"/>
      <c r="AHV73" s="6"/>
      <c r="AHW73" s="6"/>
      <c r="AHX73" s="6"/>
      <c r="AHY73" s="6"/>
      <c r="AHZ73" s="6"/>
      <c r="AIA73" s="6"/>
      <c r="AIB73" s="6"/>
      <c r="AIC73" s="6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6"/>
      <c r="AIO73" s="6"/>
      <c r="AIP73" s="6"/>
      <c r="AIQ73" s="6"/>
      <c r="AIR73" s="6"/>
      <c r="AIS73" s="6"/>
      <c r="AIT73" s="6"/>
      <c r="AIU73" s="6"/>
      <c r="AIV73" s="6"/>
      <c r="AIW73" s="6"/>
      <c r="AIX73" s="6"/>
      <c r="AIY73" s="6"/>
      <c r="AIZ73" s="6"/>
      <c r="AJA73" s="6"/>
      <c r="AJB73" s="6"/>
      <c r="AJC73" s="6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6"/>
      <c r="AJO73" s="6"/>
      <c r="AJP73" s="6"/>
      <c r="AJQ73" s="6"/>
      <c r="AJR73" s="6"/>
      <c r="AJS73" s="6"/>
      <c r="AJT73" s="6"/>
      <c r="AJU73" s="6"/>
      <c r="AJV73" s="6"/>
      <c r="AJW73" s="6"/>
      <c r="AJX73" s="6"/>
      <c r="AJY73" s="6"/>
      <c r="AJZ73" s="6"/>
      <c r="AKA73" s="6"/>
      <c r="AKB73" s="6"/>
      <c r="AKC73" s="6"/>
      <c r="AKD73" s="6"/>
      <c r="AKE73" s="6"/>
      <c r="AKF73" s="6"/>
      <c r="AKG73" s="6"/>
      <c r="AKH73" s="6"/>
      <c r="AKI73" s="6"/>
      <c r="AKJ73" s="6"/>
      <c r="AKK73" s="6"/>
      <c r="AKL73" s="6"/>
      <c r="AKM73" s="6"/>
      <c r="AKN73" s="6"/>
      <c r="AKO73" s="6"/>
      <c r="AKP73" s="6"/>
      <c r="AKQ73" s="6"/>
      <c r="AKR73" s="6"/>
      <c r="AKS73" s="6"/>
      <c r="AKT73" s="6"/>
      <c r="AKU73" s="6"/>
      <c r="AKV73" s="6"/>
      <c r="AKW73" s="6"/>
      <c r="AKX73" s="6"/>
      <c r="AKY73" s="6"/>
      <c r="AKZ73" s="6"/>
      <c r="ALA73" s="6"/>
      <c r="ALB73" s="6"/>
      <c r="ALC73" s="6"/>
      <c r="ALD73" s="6"/>
      <c r="ALE73" s="6"/>
      <c r="ALF73" s="6"/>
      <c r="ALG73" s="6"/>
      <c r="ALH73" s="6"/>
      <c r="ALI73" s="6"/>
      <c r="ALJ73" s="6"/>
      <c r="ALK73" s="6"/>
      <c r="ALL73" s="6"/>
      <c r="ALM73" s="6"/>
      <c r="ALN73" s="6"/>
      <c r="ALO73" s="6"/>
      <c r="ALP73" s="6"/>
      <c r="ALQ73" s="6"/>
      <c r="ALR73" s="6"/>
      <c r="ALS73" s="6"/>
      <c r="ALT73" s="6"/>
      <c r="ALU73" s="6"/>
      <c r="ALV73" s="6"/>
      <c r="ALW73" s="6"/>
      <c r="ALX73" s="6"/>
      <c r="ALY73" s="6"/>
      <c r="ALZ73" s="6"/>
      <c r="AMA73" s="6"/>
      <c r="AMB73" s="6"/>
      <c r="AMC73" s="6"/>
      <c r="AMD73" s="6"/>
      <c r="AME73" s="6"/>
      <c r="AMF73" s="6"/>
      <c r="AMG73" s="6"/>
      <c r="AMH73" s="6"/>
      <c r="AMI73" s="6"/>
      <c r="AMJ73" s="6"/>
      <c r="AMK73" s="6"/>
      <c r="AML73" s="6"/>
      <c r="AMM73" s="6"/>
      <c r="AMN73" s="6"/>
      <c r="AMO73" s="6"/>
      <c r="AMP73" s="6"/>
      <c r="AMQ73" s="6"/>
      <c r="AMR73" s="6"/>
      <c r="AMS73" s="6"/>
      <c r="AMT73" s="6"/>
      <c r="AMU73" s="6"/>
      <c r="AMV73" s="6"/>
      <c r="AMW73" s="6"/>
      <c r="AMX73" s="6"/>
      <c r="AMY73" s="6"/>
      <c r="AMZ73" s="6"/>
      <c r="ANA73" s="6"/>
      <c r="ANB73" s="6"/>
      <c r="ANC73" s="6"/>
      <c r="AND73" s="6"/>
      <c r="ANE73" s="6"/>
      <c r="ANF73" s="6"/>
      <c r="ANG73" s="6"/>
      <c r="ANH73" s="6"/>
      <c r="ANI73" s="6"/>
      <c r="ANJ73" s="6"/>
      <c r="ANK73" s="6"/>
      <c r="ANL73" s="6"/>
      <c r="ANM73" s="6"/>
      <c r="ANN73" s="6"/>
      <c r="ANO73" s="6"/>
      <c r="ANP73" s="6"/>
      <c r="ANQ73" s="6"/>
      <c r="ANR73" s="6"/>
      <c r="ANS73" s="6"/>
      <c r="ANT73" s="6"/>
      <c r="ANU73" s="6"/>
      <c r="ANV73" s="6"/>
      <c r="ANW73" s="6"/>
      <c r="ANX73" s="6"/>
      <c r="ANY73" s="6"/>
      <c r="ANZ73" s="6"/>
      <c r="AOA73" s="6"/>
      <c r="AOB73" s="6"/>
      <c r="AOC73" s="6"/>
      <c r="AOD73" s="6"/>
      <c r="AOE73" s="6"/>
      <c r="AOF73" s="6"/>
      <c r="AOG73" s="6"/>
      <c r="AOH73" s="6"/>
      <c r="AOI73" s="6"/>
      <c r="AOJ73" s="6"/>
      <c r="AOK73" s="6"/>
      <c r="AOL73" s="6"/>
      <c r="AOM73" s="6"/>
      <c r="AON73" s="6"/>
      <c r="AOO73" s="6"/>
      <c r="AOP73" s="6"/>
      <c r="AOQ73" s="6"/>
      <c r="AOR73" s="6"/>
      <c r="AOS73" s="6"/>
      <c r="AOT73" s="6"/>
      <c r="AOU73" s="6"/>
      <c r="AOV73" s="6"/>
      <c r="AOW73" s="6"/>
      <c r="AOX73" s="6"/>
      <c r="AOY73" s="6"/>
      <c r="AOZ73" s="6"/>
      <c r="APA73" s="6"/>
      <c r="APB73" s="6"/>
      <c r="APC73" s="6"/>
      <c r="APD73" s="6"/>
      <c r="APE73" s="6"/>
      <c r="APF73" s="6"/>
      <c r="APG73" s="6"/>
      <c r="APH73" s="6"/>
      <c r="API73" s="6"/>
      <c r="APJ73" s="6"/>
      <c r="APK73" s="6"/>
      <c r="APL73" s="6"/>
      <c r="APM73" s="6"/>
      <c r="APN73" s="6"/>
      <c r="APO73" s="6"/>
      <c r="APP73" s="6"/>
      <c r="APQ73" s="6"/>
      <c r="APR73" s="6"/>
      <c r="APS73" s="6"/>
      <c r="APT73" s="6"/>
      <c r="APU73" s="6"/>
      <c r="APV73" s="6"/>
      <c r="APW73" s="6"/>
      <c r="APX73" s="6"/>
      <c r="APY73" s="6"/>
      <c r="APZ73" s="6"/>
      <c r="AQA73" s="6"/>
      <c r="AQB73" s="6"/>
      <c r="AQC73" s="6"/>
      <c r="AQD73" s="6"/>
      <c r="AQE73" s="6"/>
      <c r="AQF73" s="6"/>
      <c r="AQG73" s="6"/>
      <c r="AQH73" s="6"/>
      <c r="AQI73" s="6"/>
      <c r="AQJ73" s="6"/>
      <c r="AQK73" s="6"/>
      <c r="AQL73" s="6"/>
      <c r="AQM73" s="6"/>
      <c r="AQN73" s="6"/>
      <c r="AQO73" s="6"/>
      <c r="AQP73" s="6"/>
      <c r="AQQ73" s="6"/>
      <c r="AQR73" s="6"/>
      <c r="AQS73" s="6"/>
      <c r="AQT73" s="6"/>
      <c r="AQU73" s="6"/>
      <c r="AQV73" s="6"/>
      <c r="AQW73" s="6"/>
      <c r="AQX73" s="6"/>
      <c r="AQY73" s="6"/>
      <c r="AQZ73" s="6"/>
      <c r="ARA73" s="6"/>
      <c r="ARB73" s="6"/>
      <c r="ARC73" s="6"/>
      <c r="ARD73" s="6"/>
      <c r="ARE73" s="6"/>
      <c r="ARF73" s="6"/>
      <c r="ARG73" s="6"/>
      <c r="ARH73" s="6"/>
      <c r="ARI73" s="6"/>
      <c r="ARJ73" s="6"/>
      <c r="ARK73" s="6"/>
      <c r="ARL73" s="6"/>
      <c r="ARM73" s="6"/>
      <c r="ARN73" s="6"/>
      <c r="ARO73" s="6"/>
      <c r="ARP73" s="6"/>
      <c r="ARQ73" s="6"/>
      <c r="ARR73" s="6"/>
      <c r="ARS73" s="6"/>
      <c r="ART73" s="6"/>
      <c r="ARU73" s="6"/>
      <c r="ARV73" s="6"/>
      <c r="ARW73" s="6"/>
      <c r="ARX73" s="6"/>
      <c r="ARY73" s="6"/>
      <c r="ARZ73" s="6"/>
      <c r="ASA73" s="6"/>
      <c r="ASB73" s="6"/>
      <c r="ASC73" s="6"/>
      <c r="ASD73" s="6"/>
      <c r="ASE73" s="6"/>
      <c r="ASF73" s="6"/>
      <c r="ASG73" s="6"/>
      <c r="ASH73" s="6"/>
      <c r="ASI73" s="6"/>
      <c r="ASJ73" s="6"/>
      <c r="ASK73" s="6"/>
      <c r="ASL73" s="6"/>
      <c r="ASM73" s="6"/>
      <c r="ASN73" s="6"/>
      <c r="ASO73" s="6"/>
      <c r="ASP73" s="6"/>
      <c r="ASQ73" s="6"/>
      <c r="ASR73" s="6"/>
      <c r="ASS73" s="6"/>
      <c r="AST73" s="6"/>
      <c r="ASU73" s="6"/>
      <c r="ASV73" s="6"/>
      <c r="ASW73" s="6"/>
      <c r="ASX73" s="6"/>
      <c r="ASY73" s="6"/>
      <c r="ASZ73" s="6"/>
      <c r="ATA73" s="6"/>
      <c r="ATB73" s="6"/>
      <c r="ATC73" s="6"/>
      <c r="ATD73" s="6"/>
      <c r="ATE73" s="6"/>
      <c r="ATF73" s="6"/>
      <c r="ATG73" s="6"/>
      <c r="ATH73" s="6"/>
      <c r="ATI73" s="6"/>
      <c r="ATJ73" s="6"/>
      <c r="ATK73" s="6"/>
      <c r="ATL73" s="6"/>
      <c r="ATM73" s="6"/>
      <c r="ATN73" s="6"/>
      <c r="ATO73" s="6"/>
      <c r="ATP73" s="6"/>
      <c r="ATQ73" s="6"/>
      <c r="ATR73" s="6"/>
      <c r="ATS73" s="6"/>
      <c r="ATT73" s="6"/>
      <c r="ATU73" s="6"/>
      <c r="ATV73" s="6"/>
      <c r="ATW73" s="6"/>
      <c r="ATX73" s="6"/>
      <c r="ATY73" s="6"/>
      <c r="ATZ73" s="6"/>
      <c r="AUA73" s="6"/>
      <c r="AUB73" s="6"/>
      <c r="AUC73" s="6"/>
      <c r="AUD73" s="6"/>
      <c r="AUE73" s="6"/>
      <c r="AUF73" s="6"/>
      <c r="AUG73" s="6"/>
      <c r="AUH73" s="6"/>
      <c r="AUI73" s="6"/>
      <c r="AUJ73" s="6"/>
      <c r="AUK73" s="6"/>
      <c r="AUL73" s="6"/>
      <c r="AUM73" s="6"/>
      <c r="AUN73" s="6"/>
      <c r="AUO73" s="6"/>
      <c r="AUP73" s="6"/>
      <c r="AUQ73" s="6"/>
      <c r="AUR73" s="6"/>
      <c r="AUS73" s="6"/>
      <c r="AUT73" s="6"/>
      <c r="AUU73" s="6"/>
      <c r="AUV73" s="6"/>
      <c r="AUW73" s="6"/>
      <c r="AUX73" s="6"/>
      <c r="AUY73" s="6"/>
      <c r="AUZ73" s="6"/>
      <c r="AVA73" s="6"/>
      <c r="AVB73" s="6"/>
      <c r="AVC73" s="6"/>
      <c r="AVD73" s="6"/>
      <c r="AVE73" s="6"/>
      <c r="AVF73" s="6"/>
      <c r="AVG73" s="6"/>
      <c r="AVH73" s="6"/>
      <c r="AVI73" s="6"/>
      <c r="AVJ73" s="6"/>
      <c r="AVK73" s="6"/>
      <c r="AVL73" s="6"/>
    </row>
    <row r="74" spans="1:1260" x14ac:dyDescent="0.35">
      <c r="A74" s="15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52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52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6"/>
      <c r="MO74" s="6"/>
      <c r="MP74" s="6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6"/>
      <c r="NT74" s="6"/>
      <c r="NU74" s="6"/>
      <c r="NV74" s="6"/>
      <c r="NW74" s="6"/>
      <c r="NX74" s="6"/>
      <c r="NY74" s="6"/>
      <c r="NZ74" s="6"/>
      <c r="OA74" s="6"/>
      <c r="OB74" s="6"/>
      <c r="OC74" s="6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6"/>
      <c r="OO74" s="6"/>
      <c r="OP74" s="6"/>
      <c r="OQ74" s="6"/>
      <c r="OR74" s="6"/>
      <c r="OS74" s="6"/>
      <c r="OT74" s="6"/>
      <c r="OU74" s="6"/>
      <c r="OV74" s="6"/>
      <c r="OW74" s="6"/>
      <c r="OX74" s="6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6"/>
      <c r="QA74" s="6"/>
      <c r="QB74" s="6"/>
      <c r="QC74" s="6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6"/>
      <c r="QO74" s="6"/>
      <c r="QP74" s="6"/>
      <c r="QQ74" s="6"/>
      <c r="QR74" s="6"/>
      <c r="QS74" s="6"/>
      <c r="QT74" s="6"/>
      <c r="QU74" s="6"/>
      <c r="QV74" s="6"/>
      <c r="QW74" s="6"/>
      <c r="QX74" s="6"/>
      <c r="QY74" s="6"/>
      <c r="QZ74" s="6"/>
      <c r="RA74" s="6"/>
      <c r="RB74" s="6"/>
      <c r="RC74" s="6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6"/>
      <c r="RO74" s="6"/>
      <c r="RP74" s="6"/>
      <c r="RQ74" s="6"/>
      <c r="RR74" s="6"/>
      <c r="RS74" s="6"/>
      <c r="RT74" s="6"/>
      <c r="RU74" s="6"/>
      <c r="RV74" s="6"/>
      <c r="RW74" s="6"/>
      <c r="RX74" s="6"/>
      <c r="RY74" s="6"/>
      <c r="RZ74" s="6"/>
      <c r="SA74" s="6"/>
      <c r="SB74" s="6"/>
      <c r="SC74" s="6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6"/>
      <c r="SO74" s="6"/>
      <c r="SP74" s="6"/>
      <c r="SQ74" s="6"/>
      <c r="SR74" s="6"/>
      <c r="SS74" s="6"/>
      <c r="ST74" s="6"/>
      <c r="SU74" s="6"/>
      <c r="SV74" s="6"/>
      <c r="SW74" s="6"/>
      <c r="SX74" s="6"/>
      <c r="SY74" s="6"/>
      <c r="SZ74" s="6"/>
      <c r="TA74" s="6"/>
      <c r="TB74" s="6"/>
      <c r="TC74" s="6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6"/>
      <c r="TO74" s="6"/>
      <c r="TP74" s="6"/>
      <c r="TQ74" s="6"/>
      <c r="TR74" s="6"/>
      <c r="TS74" s="6"/>
      <c r="TT74" s="6"/>
      <c r="TU74" s="6"/>
      <c r="TV74" s="6"/>
      <c r="TW74" s="6"/>
      <c r="TX74" s="6"/>
      <c r="TY74" s="6"/>
      <c r="TZ74" s="6"/>
      <c r="UA74" s="6"/>
      <c r="UB74" s="6"/>
      <c r="UC74" s="6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6"/>
      <c r="UO74" s="6"/>
      <c r="UP74" s="6"/>
      <c r="UQ74" s="6"/>
      <c r="UR74" s="6"/>
      <c r="US74" s="6"/>
      <c r="UT74" s="6"/>
      <c r="UU74" s="6"/>
      <c r="UV74" s="6"/>
      <c r="UW74" s="6"/>
      <c r="UX74" s="6"/>
      <c r="UY74" s="6"/>
      <c r="UZ74" s="6"/>
      <c r="VA74" s="6"/>
      <c r="VB74" s="6"/>
      <c r="VC74" s="6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6"/>
      <c r="VO74" s="6"/>
      <c r="VP74" s="6"/>
      <c r="VQ74" s="6"/>
      <c r="VR74" s="6"/>
      <c r="VS74" s="6"/>
      <c r="VT74" s="6"/>
      <c r="VU74" s="6"/>
      <c r="VV74" s="6"/>
      <c r="VW74" s="6"/>
      <c r="VX74" s="6"/>
      <c r="VY74" s="6"/>
      <c r="VZ74" s="6"/>
      <c r="WA74" s="6"/>
      <c r="WB74" s="6"/>
      <c r="WC74" s="6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6"/>
      <c r="WO74" s="6"/>
      <c r="WP74" s="6"/>
      <c r="WQ74" s="6"/>
      <c r="WR74" s="6"/>
      <c r="WS74" s="6"/>
      <c r="WT74" s="6"/>
      <c r="WU74" s="6"/>
      <c r="WV74" s="6"/>
      <c r="WW74" s="6"/>
      <c r="WX74" s="6"/>
      <c r="WY74" s="6"/>
      <c r="WZ74" s="6"/>
      <c r="XA74" s="6"/>
      <c r="XB74" s="6"/>
      <c r="XC74" s="6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6"/>
      <c r="XO74" s="6"/>
      <c r="XP74" s="6"/>
      <c r="XQ74" s="6"/>
      <c r="XR74" s="6"/>
      <c r="XS74" s="6"/>
      <c r="XT74" s="6"/>
      <c r="XU74" s="6"/>
      <c r="XV74" s="6"/>
      <c r="XW74" s="6"/>
      <c r="XX74" s="6"/>
      <c r="XY74" s="6"/>
      <c r="XZ74" s="6"/>
      <c r="YA74" s="6"/>
      <c r="YB74" s="6"/>
      <c r="YC74" s="6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6"/>
      <c r="YO74" s="6"/>
      <c r="YP74" s="6"/>
      <c r="YQ74" s="6"/>
      <c r="YR74" s="6"/>
      <c r="YS74" s="6"/>
      <c r="YT74" s="6"/>
      <c r="YU74" s="6"/>
      <c r="YV74" s="6"/>
      <c r="YW74" s="6"/>
      <c r="YX74" s="6"/>
      <c r="YY74" s="6"/>
      <c r="YZ74" s="6"/>
      <c r="ZA74" s="6"/>
      <c r="ZB74" s="6"/>
      <c r="ZC74" s="6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6"/>
      <c r="ZO74" s="6"/>
      <c r="ZP74" s="6"/>
      <c r="ZQ74" s="6"/>
      <c r="ZR74" s="6"/>
      <c r="ZS74" s="6"/>
      <c r="ZT74" s="6"/>
      <c r="ZU74" s="6"/>
      <c r="ZV74" s="6"/>
      <c r="ZW74" s="6"/>
      <c r="ZX74" s="6"/>
      <c r="ZY74" s="6"/>
      <c r="ZZ74" s="6"/>
      <c r="AAA74" s="6"/>
      <c r="AAB74" s="6"/>
      <c r="AAC74" s="6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6"/>
      <c r="AAO74" s="6"/>
      <c r="AAP74" s="6"/>
      <c r="AAQ74" s="6"/>
      <c r="AAR74" s="6"/>
      <c r="AAS74" s="6"/>
      <c r="AAT74" s="6"/>
      <c r="AAU74" s="6"/>
      <c r="AAV74" s="6"/>
      <c r="AAW74" s="6"/>
      <c r="AAX74" s="6"/>
      <c r="AAY74" s="6"/>
      <c r="AAZ74" s="6"/>
      <c r="ABA74" s="6"/>
      <c r="ABB74" s="6"/>
      <c r="ABC74" s="6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6"/>
      <c r="ABO74" s="6"/>
      <c r="ABP74" s="6"/>
      <c r="ABQ74" s="6"/>
      <c r="ABR74" s="6"/>
      <c r="ABS74" s="6"/>
      <c r="ABT74" s="6"/>
      <c r="ABU74" s="6"/>
      <c r="ABV74" s="6"/>
      <c r="ABW74" s="6"/>
      <c r="ABX74" s="6"/>
      <c r="ABY74" s="6"/>
      <c r="ABZ74" s="6"/>
      <c r="ACA74" s="6"/>
      <c r="ACB74" s="6"/>
      <c r="ACC74" s="6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6"/>
      <c r="ACO74" s="6"/>
      <c r="ACP74" s="6"/>
      <c r="ACQ74" s="6"/>
      <c r="ACR74" s="6"/>
      <c r="ACS74" s="6"/>
      <c r="ACT74" s="6"/>
      <c r="ACU74" s="6"/>
      <c r="ACV74" s="6"/>
      <c r="ACW74" s="6"/>
      <c r="ACX74" s="6"/>
      <c r="ACY74" s="6"/>
      <c r="ACZ74" s="6"/>
      <c r="ADA74" s="6"/>
      <c r="ADB74" s="6"/>
      <c r="ADC74" s="6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6"/>
      <c r="ADO74" s="6"/>
      <c r="ADP74" s="6"/>
      <c r="ADQ74" s="6"/>
      <c r="ADR74" s="6"/>
      <c r="ADS74" s="6"/>
      <c r="ADT74" s="6"/>
      <c r="ADU74" s="6"/>
      <c r="ADV74" s="6"/>
      <c r="ADW74" s="6"/>
      <c r="ADX74" s="6"/>
      <c r="ADY74" s="6"/>
      <c r="ADZ74" s="6"/>
      <c r="AEA74" s="6"/>
      <c r="AEB74" s="6"/>
      <c r="AEC74" s="6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6"/>
      <c r="AEO74" s="6"/>
      <c r="AEP74" s="6"/>
      <c r="AEQ74" s="6"/>
      <c r="AER74" s="6"/>
      <c r="AES74" s="6"/>
      <c r="AET74" s="6"/>
      <c r="AEU74" s="6"/>
      <c r="AEV74" s="6"/>
      <c r="AEW74" s="6"/>
      <c r="AEX74" s="6"/>
      <c r="AEY74" s="6"/>
      <c r="AEZ74" s="6"/>
      <c r="AFA74" s="6"/>
      <c r="AFB74" s="6"/>
      <c r="AFC74" s="6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6"/>
      <c r="AFO74" s="6"/>
      <c r="AFP74" s="6"/>
      <c r="AFQ74" s="6"/>
      <c r="AFR74" s="6"/>
      <c r="AFS74" s="6"/>
      <c r="AFT74" s="6"/>
      <c r="AFU74" s="6"/>
      <c r="AFV74" s="6"/>
      <c r="AFW74" s="6"/>
      <c r="AFX74" s="6"/>
      <c r="AFY74" s="6"/>
      <c r="AFZ74" s="6"/>
      <c r="AGA74" s="6"/>
      <c r="AGB74" s="6"/>
      <c r="AGC74" s="6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6"/>
      <c r="AGO74" s="6"/>
      <c r="AGP74" s="6"/>
      <c r="AGQ74" s="6"/>
      <c r="AGR74" s="6"/>
      <c r="AGS74" s="6"/>
      <c r="AGT74" s="6"/>
      <c r="AGU74" s="6"/>
      <c r="AGV74" s="6"/>
      <c r="AGW74" s="6"/>
      <c r="AGX74" s="6"/>
      <c r="AGY74" s="6"/>
      <c r="AGZ74" s="6"/>
      <c r="AHA74" s="6"/>
      <c r="AHB74" s="6"/>
      <c r="AHC74" s="6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6"/>
      <c r="AHO74" s="6"/>
      <c r="AHP74" s="6"/>
      <c r="AHQ74" s="6"/>
      <c r="AHR74" s="6"/>
      <c r="AHS74" s="6"/>
      <c r="AHT74" s="6"/>
      <c r="AHU74" s="6"/>
      <c r="AHV74" s="6"/>
      <c r="AHW74" s="6"/>
      <c r="AHX74" s="6"/>
      <c r="AHY74" s="6"/>
      <c r="AHZ74" s="6"/>
      <c r="AIA74" s="6"/>
      <c r="AIB74" s="6"/>
      <c r="AIC74" s="6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6"/>
      <c r="AIO74" s="6"/>
      <c r="AIP74" s="6"/>
      <c r="AIQ74" s="6"/>
      <c r="AIR74" s="6"/>
      <c r="AIS74" s="6"/>
      <c r="AIT74" s="6"/>
      <c r="AIU74" s="6"/>
      <c r="AIV74" s="6"/>
      <c r="AIW74" s="6"/>
      <c r="AIX74" s="6"/>
      <c r="AIY74" s="6"/>
      <c r="AIZ74" s="6"/>
      <c r="AJA74" s="6"/>
      <c r="AJB74" s="6"/>
      <c r="AJC74" s="6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6"/>
      <c r="AJO74" s="6"/>
      <c r="AJP74" s="6"/>
      <c r="AJQ74" s="6"/>
      <c r="AJR74" s="6"/>
      <c r="AJS74" s="6"/>
      <c r="AJT74" s="6"/>
      <c r="AJU74" s="6"/>
      <c r="AJV74" s="6"/>
      <c r="AJW74" s="6"/>
      <c r="AJX74" s="6"/>
      <c r="AJY74" s="6"/>
      <c r="AJZ74" s="6"/>
      <c r="AKA74" s="6"/>
      <c r="AKB74" s="6"/>
      <c r="AKC74" s="6"/>
      <c r="AKD74" s="6"/>
      <c r="AKE74" s="6"/>
      <c r="AKF74" s="6"/>
      <c r="AKG74" s="6"/>
      <c r="AKH74" s="6"/>
      <c r="AKI74" s="6"/>
      <c r="AKJ74" s="6"/>
      <c r="AKK74" s="6"/>
      <c r="AKL74" s="6"/>
      <c r="AKM74" s="6"/>
      <c r="AKN74" s="6"/>
      <c r="AKO74" s="6"/>
      <c r="AKP74" s="6"/>
      <c r="AKQ74" s="6"/>
      <c r="AKR74" s="6"/>
      <c r="AKS74" s="6"/>
      <c r="AKT74" s="6"/>
      <c r="AKU74" s="6"/>
      <c r="AKV74" s="6"/>
      <c r="AKW74" s="6"/>
      <c r="AKX74" s="6"/>
      <c r="AKY74" s="6"/>
      <c r="AKZ74" s="6"/>
      <c r="ALA74" s="6"/>
      <c r="ALB74" s="6"/>
      <c r="ALC74" s="6"/>
      <c r="ALD74" s="6"/>
      <c r="ALE74" s="6"/>
      <c r="ALF74" s="6"/>
      <c r="ALG74" s="6"/>
      <c r="ALH74" s="6"/>
      <c r="ALI74" s="6"/>
      <c r="ALJ74" s="6"/>
      <c r="ALK74" s="6"/>
      <c r="ALL74" s="6"/>
      <c r="ALM74" s="6"/>
      <c r="ALN74" s="6"/>
      <c r="ALO74" s="6"/>
      <c r="ALP74" s="6"/>
      <c r="ALQ74" s="6"/>
      <c r="ALR74" s="6"/>
      <c r="ALS74" s="6"/>
      <c r="ALT74" s="6"/>
      <c r="ALU74" s="6"/>
      <c r="ALV74" s="6"/>
      <c r="ALW74" s="6"/>
      <c r="ALX74" s="6"/>
      <c r="ALY74" s="6"/>
      <c r="ALZ74" s="6"/>
      <c r="AMA74" s="6"/>
      <c r="AMB74" s="6"/>
      <c r="AMC74" s="6"/>
      <c r="AMD74" s="6"/>
      <c r="AME74" s="6"/>
      <c r="AMF74" s="6"/>
      <c r="AMG74" s="6"/>
      <c r="AMH74" s="6"/>
      <c r="AMI74" s="6"/>
      <c r="AMJ74" s="6"/>
      <c r="AMK74" s="6"/>
      <c r="AML74" s="6"/>
      <c r="AMM74" s="6"/>
      <c r="AMN74" s="6"/>
      <c r="AMO74" s="6"/>
      <c r="AMP74" s="6"/>
      <c r="AMQ74" s="6"/>
      <c r="AMR74" s="6"/>
      <c r="AMS74" s="6"/>
      <c r="AMT74" s="6"/>
      <c r="AMU74" s="6"/>
      <c r="AMV74" s="6"/>
      <c r="AMW74" s="6"/>
      <c r="AMX74" s="6"/>
      <c r="AMY74" s="6"/>
      <c r="AMZ74" s="6"/>
      <c r="ANA74" s="6"/>
      <c r="ANB74" s="6"/>
      <c r="ANC74" s="6"/>
      <c r="AND74" s="6"/>
      <c r="ANE74" s="6"/>
      <c r="ANF74" s="6"/>
      <c r="ANG74" s="6"/>
      <c r="ANH74" s="6"/>
      <c r="ANI74" s="6"/>
      <c r="ANJ74" s="6"/>
      <c r="ANK74" s="6"/>
      <c r="ANL74" s="6"/>
      <c r="ANM74" s="6"/>
      <c r="ANN74" s="6"/>
      <c r="ANO74" s="6"/>
      <c r="ANP74" s="6"/>
      <c r="ANQ74" s="6"/>
      <c r="ANR74" s="6"/>
      <c r="ANS74" s="6"/>
      <c r="ANT74" s="6"/>
      <c r="ANU74" s="6"/>
      <c r="ANV74" s="6"/>
      <c r="ANW74" s="6"/>
      <c r="ANX74" s="6"/>
      <c r="ANY74" s="6"/>
      <c r="ANZ74" s="6"/>
      <c r="AOA74" s="6"/>
      <c r="AOB74" s="6"/>
      <c r="AOC74" s="6"/>
      <c r="AOD74" s="6"/>
      <c r="AOE74" s="6"/>
      <c r="AOF74" s="6"/>
      <c r="AOG74" s="6"/>
      <c r="AOH74" s="6"/>
      <c r="AOI74" s="6"/>
      <c r="AOJ74" s="6"/>
      <c r="AOK74" s="6"/>
      <c r="AOL74" s="6"/>
      <c r="AOM74" s="6"/>
      <c r="AON74" s="6"/>
      <c r="AOO74" s="6"/>
      <c r="AOP74" s="6"/>
      <c r="AOQ74" s="6"/>
      <c r="AOR74" s="6"/>
      <c r="AOS74" s="6"/>
      <c r="AOT74" s="6"/>
      <c r="AOU74" s="6"/>
      <c r="AOV74" s="6"/>
      <c r="AOW74" s="6"/>
      <c r="AOX74" s="6"/>
      <c r="AOY74" s="6"/>
      <c r="AOZ74" s="6"/>
      <c r="APA74" s="6"/>
      <c r="APB74" s="6"/>
      <c r="APC74" s="6"/>
      <c r="APD74" s="6"/>
      <c r="APE74" s="6"/>
      <c r="APF74" s="6"/>
      <c r="APG74" s="6"/>
      <c r="APH74" s="6"/>
      <c r="API74" s="6"/>
      <c r="APJ74" s="6"/>
      <c r="APK74" s="6"/>
      <c r="APL74" s="6"/>
      <c r="APM74" s="6"/>
      <c r="APN74" s="6"/>
      <c r="APO74" s="6"/>
      <c r="APP74" s="6"/>
      <c r="APQ74" s="6"/>
      <c r="APR74" s="6"/>
      <c r="APS74" s="6"/>
      <c r="APT74" s="6"/>
      <c r="APU74" s="6"/>
      <c r="APV74" s="6"/>
      <c r="APW74" s="6"/>
      <c r="APX74" s="6"/>
      <c r="APY74" s="6"/>
      <c r="APZ74" s="6"/>
      <c r="AQA74" s="6"/>
      <c r="AQB74" s="6"/>
      <c r="AQC74" s="6"/>
      <c r="AQD74" s="6"/>
      <c r="AQE74" s="6"/>
      <c r="AQF74" s="6"/>
      <c r="AQG74" s="6"/>
      <c r="AQH74" s="6"/>
      <c r="AQI74" s="6"/>
      <c r="AQJ74" s="6"/>
      <c r="AQK74" s="6"/>
      <c r="AQL74" s="6"/>
      <c r="AQM74" s="6"/>
      <c r="AQN74" s="6"/>
      <c r="AQO74" s="6"/>
      <c r="AQP74" s="6"/>
      <c r="AQQ74" s="6"/>
      <c r="AQR74" s="6"/>
      <c r="AQS74" s="6"/>
      <c r="AQT74" s="6"/>
      <c r="AQU74" s="6"/>
      <c r="AQV74" s="6"/>
      <c r="AQW74" s="6"/>
      <c r="AQX74" s="6"/>
      <c r="AQY74" s="6"/>
      <c r="AQZ74" s="6"/>
      <c r="ARA74" s="6"/>
      <c r="ARB74" s="6"/>
      <c r="ARC74" s="6"/>
      <c r="ARD74" s="6"/>
      <c r="ARE74" s="6"/>
      <c r="ARF74" s="6"/>
      <c r="ARG74" s="6"/>
      <c r="ARH74" s="6"/>
      <c r="ARI74" s="6"/>
      <c r="ARJ74" s="6"/>
      <c r="ARK74" s="6"/>
      <c r="ARL74" s="6"/>
      <c r="ARM74" s="6"/>
      <c r="ARN74" s="6"/>
      <c r="ARO74" s="6"/>
      <c r="ARP74" s="6"/>
      <c r="ARQ74" s="6"/>
      <c r="ARR74" s="6"/>
      <c r="ARS74" s="6"/>
      <c r="ART74" s="6"/>
      <c r="ARU74" s="6"/>
      <c r="ARV74" s="6"/>
      <c r="ARW74" s="6"/>
      <c r="ARX74" s="6"/>
      <c r="ARY74" s="6"/>
      <c r="ARZ74" s="6"/>
      <c r="ASA74" s="6"/>
      <c r="ASB74" s="6"/>
      <c r="ASC74" s="6"/>
      <c r="ASD74" s="6"/>
      <c r="ASE74" s="6"/>
      <c r="ASF74" s="6"/>
      <c r="ASG74" s="6"/>
      <c r="ASH74" s="6"/>
      <c r="ASI74" s="6"/>
      <c r="ASJ74" s="6"/>
      <c r="ASK74" s="6"/>
      <c r="ASL74" s="6"/>
      <c r="ASM74" s="6"/>
      <c r="ASN74" s="6"/>
      <c r="ASO74" s="6"/>
      <c r="ASP74" s="6"/>
      <c r="ASQ74" s="6"/>
      <c r="ASR74" s="6"/>
      <c r="ASS74" s="6"/>
      <c r="AST74" s="6"/>
      <c r="ASU74" s="6"/>
      <c r="ASV74" s="6"/>
      <c r="ASW74" s="6"/>
      <c r="ASX74" s="6"/>
      <c r="ASY74" s="6"/>
      <c r="ASZ74" s="6"/>
      <c r="ATA74" s="6"/>
      <c r="ATB74" s="6"/>
      <c r="ATC74" s="6"/>
      <c r="ATD74" s="6"/>
      <c r="ATE74" s="6"/>
      <c r="ATF74" s="6"/>
      <c r="ATG74" s="6"/>
      <c r="ATH74" s="6"/>
      <c r="ATI74" s="6"/>
      <c r="ATJ74" s="6"/>
      <c r="ATK74" s="6"/>
      <c r="ATL74" s="6"/>
      <c r="ATM74" s="6"/>
      <c r="ATN74" s="6"/>
      <c r="ATO74" s="6"/>
      <c r="ATP74" s="6"/>
      <c r="ATQ74" s="6"/>
      <c r="ATR74" s="6"/>
      <c r="ATS74" s="6"/>
      <c r="ATT74" s="6"/>
      <c r="ATU74" s="6"/>
      <c r="ATV74" s="6"/>
      <c r="ATW74" s="6"/>
      <c r="ATX74" s="6"/>
      <c r="ATY74" s="6"/>
      <c r="ATZ74" s="6"/>
      <c r="AUA74" s="6"/>
      <c r="AUB74" s="6"/>
      <c r="AUC74" s="6"/>
      <c r="AUD74" s="6"/>
      <c r="AUE74" s="6"/>
      <c r="AUF74" s="6"/>
      <c r="AUG74" s="6"/>
      <c r="AUH74" s="6"/>
      <c r="AUI74" s="6"/>
      <c r="AUJ74" s="6"/>
      <c r="AUK74" s="6"/>
      <c r="AUL74" s="6"/>
      <c r="AUM74" s="6"/>
      <c r="AUN74" s="6"/>
      <c r="AUO74" s="6"/>
      <c r="AUP74" s="6"/>
      <c r="AUQ74" s="6"/>
      <c r="AUR74" s="6"/>
      <c r="AUS74" s="6"/>
      <c r="AUT74" s="6"/>
      <c r="AUU74" s="6"/>
      <c r="AUV74" s="6"/>
      <c r="AUW74" s="6"/>
      <c r="AUX74" s="6"/>
      <c r="AUY74" s="6"/>
      <c r="AUZ74" s="6"/>
      <c r="AVA74" s="6"/>
      <c r="AVB74" s="6"/>
      <c r="AVC74" s="6"/>
      <c r="AVD74" s="6"/>
      <c r="AVE74" s="6"/>
      <c r="AVF74" s="6"/>
      <c r="AVG74" s="6"/>
      <c r="AVH74" s="6"/>
      <c r="AVI74" s="6"/>
      <c r="AVJ74" s="6"/>
      <c r="AVK74" s="6"/>
      <c r="AVL74" s="6"/>
    </row>
    <row r="75" spans="1:1260" x14ac:dyDescent="0.35">
      <c r="A75" s="15"/>
    </row>
    <row r="76" spans="1:1260" s="61" customFormat="1" x14ac:dyDescent="0.35"/>
    <row r="77" spans="1:1260" s="61" customFormat="1" x14ac:dyDescent="0.35"/>
    <row r="78" spans="1:1260" ht="18.5" x14ac:dyDescent="0.35">
      <c r="A78" s="15"/>
      <c r="K78" s="23"/>
    </row>
    <row r="79" spans="1:1260" ht="18.5" x14ac:dyDescent="0.35">
      <c r="A79" s="15"/>
      <c r="K79" s="23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</row>
    <row r="80" spans="1:1260" ht="19" thickBot="1" x14ac:dyDescent="0.4">
      <c r="A80" s="15"/>
      <c r="B80" s="6"/>
      <c r="C80" s="6"/>
      <c r="D80" s="6"/>
      <c r="E80" s="6"/>
      <c r="F80" s="6"/>
      <c r="G80" s="6"/>
      <c r="H80" s="6"/>
      <c r="I80" s="6"/>
      <c r="J80" s="6"/>
      <c r="K80" s="64"/>
      <c r="L80" s="6"/>
      <c r="M80" s="6"/>
      <c r="N80" s="6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1:363" ht="15.75" customHeight="1" thickTop="1" x14ac:dyDescent="0.35">
      <c r="A81" s="15"/>
      <c r="K81" s="124" t="s">
        <v>22</v>
      </c>
      <c r="L81" s="125"/>
      <c r="M81" s="125"/>
      <c r="N81" s="125"/>
      <c r="O81" s="126"/>
      <c r="R81" s="108" t="s">
        <v>23</v>
      </c>
      <c r="S81" s="108"/>
      <c r="T81" s="108" t="s">
        <v>31</v>
      </c>
      <c r="U81" s="108"/>
      <c r="V81" s="108" t="s">
        <v>33</v>
      </c>
      <c r="W81" s="108"/>
      <c r="X81" s="108" t="s">
        <v>32</v>
      </c>
      <c r="Y81" s="108"/>
      <c r="Z81" s="108" t="s">
        <v>34</v>
      </c>
      <c r="AA81" s="108"/>
      <c r="AB81" s="108" t="s">
        <v>21</v>
      </c>
      <c r="AC81" s="108"/>
      <c r="AD81" s="108" t="s">
        <v>24</v>
      </c>
      <c r="AE81" s="108"/>
      <c r="AF81" s="108" t="s">
        <v>25</v>
      </c>
      <c r="AG81" s="108"/>
      <c r="AH81" s="108" t="s">
        <v>26</v>
      </c>
      <c r="AI81" s="108"/>
    </row>
    <row r="82" spans="1:363" ht="15" thickBot="1" x14ac:dyDescent="0.4">
      <c r="A82" s="15"/>
      <c r="K82" s="127"/>
      <c r="L82" s="128"/>
      <c r="M82" s="128"/>
      <c r="N82" s="128"/>
      <c r="O82" s="129"/>
      <c r="P82" s="34"/>
      <c r="Q82" s="34"/>
      <c r="R82" s="80">
        <v>0</v>
      </c>
      <c r="S82" s="80">
        <v>0</v>
      </c>
      <c r="T82" s="80" cm="1">
        <f t="array" ref="T82">Группа1*(D_гориз*(((d_верт/D_гориз)/2*SIN(IF((1+(COS(ACOS(1-2*Z_смещение/D_гориз)*(1-U82/длина_лекала_ствол)+ACOS(1-2*Z_смещение/D_гориз-2*d_верт/D_гориз)*U82/длина_лекала_ствол)+(2*Z_смещение/D_гориз-1))/(d_верт/D_гориз))=(-1),PI(),ACOS(1+(COS(ACOS(1-2*Z_смещение/D_гориз)*(1-U82/длина_лекала_ствол)+ACOS(1-2*Z_смещение/D_гориз-2*d_верт/D_гориз)*U82/длина_лекала_ствол)+2*Z_смещение/D_гориз-1)/(d_верт/D_гориз)))))*1/SIN(RADIANS(Угол_отростка))+((SIN(ACOS(1-2*Z_смещение/D_гориз-2*d_верт/D_гориз))-SIN(ACOS(1-2*Z_смещение/D_гориз)*(1-U82/длина_лекала_ствол)+ACOS(1-2*Z_смещение/D_гориз-2*d_верт/D_гориз)*U82/длина_лекала_ствол))/2)*(COS(RADIANS(Угол_отростка))/SIN(RADIANS(Угол_отростка)))))+Группа2*(D_гориз*((d_верт/D_гориз)/2*SIN(IF(1+(SIN(ASIN(1-2*Z_смещение/D_гориз)*(1-U82/длина_лекала_ствол)-ASIN(2*d_верт/D_гориз-1+2*Z_смещение/D_гориз)*U82/длина_лекала_ствол)+2*Z_смещение/D_гориз-1)/(d_верт/D_гориз)=(-1),PI(),ACOS(1+(SIN(ASIN(1-2*Z_смещение/D_гориз)*(1-U82/длина_лекала_ствол)-ASIN(2*d_верт/D_гориз-1+2*Z_смещение/D_гориз)*U82/длина_лекала_ствол)+2*Z_смещение/D_гориз-1)/(d_верт/D_гориз))))*1/SIN(RADIANS(Угол_отростка))+(1-COS(ASIN(1-2*Z_смещение/D_гориз)*((1-U82/длина_лекала_ствол))-ASIN(2*d_верт/D_гориз-1+2*Z_смещение/D_гориз)*U82/длина_лекала_ствол))/2*COS(RADIANS(Угол_отростка))/SIN(RADIANS(Угол_отростка))))</f>
        <v>37.146728351198561</v>
      </c>
      <c r="U82" s="80" cm="1">
        <f t="array" ref="U82">длина_лекала_ствол/4</f>
        <v>32.338135580342701</v>
      </c>
      <c r="V82" s="80" cm="1">
        <f t="array" ref="V82">Группа1*(D_гориз*(((d_верт/D_гориз)/2*SIN(IF((1+(COS(ACOS(1-2*Z_смещение/D_гориз)*(1-W82/длина_лекала_ствол)+ACOS(1-2*Z_смещение/D_гориз-2*d_верт/D_гориз)*W82/длина_лекала_ствол)+(2*Z_смещение/D_гориз-1))/(d_верт/D_гориз))=(-1),PI(),ACOS(1+(COS(ACOS(1-2*Z_смещение/D_гориз)*(1-W82/длина_лекала_ствол)+ACOS(1-2*Z_смещение/D_гориз-2*d_верт/D_гориз)*W82/длина_лекала_ствол)+2*Z_смещение/D_гориз-1)/(d_верт/D_гориз)))))*1/SIN(RADIANS(Угол_отростка))+((SIN(ACOS(1-2*Z_смещение/D_гориз-2*d_верт/D_гориз))-SIN(ACOS(1-2*Z_смещение/D_гориз)*(1-W82/длина_лекала_ствол)+ACOS(1-2*Z_смещение/D_гориз-2*d_верт/D_гориз)*W82/длина_лекала_ствол))/2)*(COS(RADIANS(Угол_отростка))/SIN(RADIANS(Угол_отростка)))))+Группа2*(D_гориз*((d_верт/D_гориз)/2*SIN(IF(1+(SIN(ASIN(1-2*Z_смещение/D_гориз)*(1-W82/длина_лекала_ствол)-ASIN(2*d_верт/D_гориз-1+2*Z_смещение/D_гориз)*W82/длина_лекала_ствол)+2*Z_смещение/D_гориз-1)/(d_верт/D_гориз)=(-1),PI(),ACOS(1+(SIN(ASIN(1-2*Z_смещение/D_гориз)*(1-W82/длина_лекала_ствол)-ASIN(2*d_верт/D_гориз-1+2*Z_смещение/D_гориз)*W82/длина_лекала_ствол)+2*Z_смещение/D_гориз-1)/(d_верт/D_гориз))))*1/SIN(RADIANS(Угол_отростка))+(1-COS(ASIN(1-2*Z_смещение/D_гориз)*((1-W82/длина_лекала_ствол))-ASIN(2*d_верт/D_гориз-1+2*Z_смещение/D_гориз)*W82/длина_лекала_ствол))/2*COS(RADIANS(Угол_отростка))/SIN(RADIANS(Угол_отростка))))</f>
        <v>50.310236813964302</v>
      </c>
      <c r="W82" s="80" cm="1">
        <f t="array" ref="W82">длина_лекала_ствол/2</f>
        <v>64.676271160685403</v>
      </c>
      <c r="X82" s="80" cm="1">
        <f t="array" ref="X82">Группа1*(D_гориз*(((d_верт/D_гориз)/2*SIN(IF((1+(COS(ACOS(1-2*Z_смещение/D_гориз)*(1-Y82/длина_лекала_ствол)+ACOS(1-2*Z_смещение/D_гориз-2*d_верт/D_гориз)*Y82/длина_лекала_ствол)+(2*Z_смещение/D_гориз-1))/(d_верт/D_гориз))=(-1),PI(),ACOS(1+(COS(ACOS(1-2*Z_смещение/D_гориз)*(1-Y82/длина_лекала_ствол)+ACOS(1-2*Z_смещение/D_гориз-2*d_верт/D_гориз)*Y82/длина_лекала_ствол)+2*Z_смещение/D_гориз-1)/(d_верт/D_гориз)))))*1/SIN(RADIANS(Угол_отростка))+((SIN(ACOS(1-2*Z_смещение/D_гориз-2*d_верт/D_гориз))-SIN(ACOS(1-2*Z_смещение/D_гориз)*(1-Y82/длина_лекала_ствол)+ACOS(1-2*Z_смещение/D_гориз-2*d_верт/D_гориз)*Y82/длина_лекала_ствол))/2)*(COS(RADIANS(Угол_отростка))/SIN(RADIANS(Угол_отростка)))))+Группа2*(D_гориз*((d_верт/D_гориз)/2*SIN(IF(1+(SIN(ASIN(1-2*Z_смещение/D_гориз)*(1-Y82/длина_лекала_ствол)-ASIN(2*d_верт/D_гориз-1+2*Z_смещение/D_гориз)*Y82/длина_лекала_ствол)+2*Z_смещение/D_гориз-1)/(d_верт/D_гориз)=(-1),PI(),ACOS(1+(SIN(ASIN(1-2*Z_смещение/D_гориз)*(1-Y82/длина_лекала_ствол)-ASIN(2*d_верт/D_гориз-1+2*Z_смещение/D_гориз)*Y82/длина_лекала_ствол)+2*Z_смещение/D_гориз-1)/(d_верт/D_гориз))))*1/SIN(RADIANS(Угол_отростка))+(1-COS(ASIN(1-2*Z_смещение/D_гориз)*((1-Y82/длина_лекала_ствол))-ASIN(2*d_верт/D_гориз-1+2*Z_смещение/D_гориз)*Y82/длина_лекала_ствол))/2*COS(RADIANS(Угол_отростка))/SIN(RADIANS(Угол_отростка))))</f>
        <v>47.729449596044098</v>
      </c>
      <c r="Y82" s="80" cm="1">
        <f t="array" ref="Y82">длина_лекала_ствол/4*3</f>
        <v>97.014406741028097</v>
      </c>
      <c r="Z82" s="80" cm="1">
        <f t="array" ref="Z82">Группа1*(D_гориз*(((d_верт/D_гориз)/2*SIN(IF((1+(COS(ACOS(1-2*Z_смещение/D_гориз)*(1-AA82/длина_лекала_ствол)+ACOS(1-2*Z_смещение/D_гориз-2*d_верт/D_гориз)*AA82/длина_лекала_ствол)+(2*Z_смещение/D_гориз-1))/(d_верт/D_гориз))=(-1),PI(),ACOS(1+(COS(ACOS(1-2*Z_смещение/D_гориз)*(1-AA82/длина_лекала_ствол)+ACOS(1-2*Z_смещение/D_гориз-2*d_верт/D_гориз)*AA82/длина_лекала_ствол)+2*Z_смещение/D_гориз-1)/(d_верт/D_гориз)))))*1/SIN(RADIANS(Угол_отростка))+((SIN(ACOS(1-2*Z_смещение/D_гориз-2*d_верт/D_гориз))-SIN(ACOS(1-2*Z_смещение/D_гориз)*(1-AA82/длина_лекала_ствол)+ACOS(1-2*Z_смещение/D_гориз-2*d_верт/D_гориз)*AA82/длина_лекала_ствол))/2)*(COS(RADIANS(Угол_отростка))/SIN(RADIANS(Угол_отростка)))))+Группа2*(D_гориз*((d_верт/D_гориз)/2*SIN(IF(1+(SIN(ASIN(1-2*Z_смещение/D_гориз)*(1-AA82/длина_лекала_ствол)-ASIN(2*d_верт/D_гориз-1+2*Z_смещение/D_гориз)*AA82/длина_лекала_ствол)+2*Z_смещение/D_гориз-1)/(d_верт/D_гориз)=(-1),PI(),ACOS(1+(SIN(ASIN(1-2*Z_смещение/D_гориз)*(1-AA82/длина_лекала_ствол)-ASIN(2*d_верт/D_гориз-1+2*Z_смещение/D_гориз)*AA82/длина_лекала_ствол)+2*Z_смещение/D_гориз-1)/(d_верт/D_гориз))))*1/SIN(RADIANS(Угол_отростка))+(1-COS(ASIN(1-2*Z_смещение/D_гориз)*((1-AA82/длина_лекала_ствол))-ASIN(2*d_верт/D_гориз-1+2*Z_смещение/D_гориз)*AA82/длина_лекала_ствол))/2*COS(RADIANS(Угол_отростка))/SIN(RADIANS(Угол_отростка))))</f>
        <v>6.4209031572346001E-15</v>
      </c>
      <c r="AA82" s="80" cm="1">
        <f t="array" ref="AA82">длина_лекала_ствол</f>
        <v>129.35254232137081</v>
      </c>
      <c r="AB82" s="80" cm="1">
        <f t="array" ref="AB82">Группа1*(D_гориз*(((d_верт/D_гориз)/2*SIN(IF((1+(COS(ACOS(1-2*Z_смещение/D_гориз)*(1-AC82/длина_лекала_ствол)+ACOS(1-2*Z_смещение/D_гориз-2*d_верт/D_гориз)*AC82/длина_лекала_ствол)+(2*Z_смещение/D_гориз-1))/(d_верт/D_гориз))=(-1),PI(),ACOS(1+(COS(ACOS(1-2*Z_смещение/D_гориз)*(1-AC82/длина_лекала_ствол)+ACOS(1-2*Z_смещение/D_гориз-2*d_верт/D_гориз)*AC82/длина_лекала_ствол)+2*Z_смещение/D_гориз-1)/(d_верт/D_гориз)))))*1/SIN(RADIANS(Угол_отростка))+((SIN(ACOS(1-2*Z_смещение/D_гориз-2*d_верт/D_гориз))-SIN(ACOS(1-2*Z_смещение/D_гориз)*(1-AC82/длина_лекала_ствол)+ACOS(1-2*Z_смещение/D_гориз-2*d_верт/D_гориз)*AC82/длина_лекала_ствол))/2)*(COS(RADIANS(Угол_отростка))/SIN(RADIANS(Угол_отростка)))))+Группа2*(D_гориз*((d_верт/D_гориз)/2*SIN(IF(1+(SIN(ASIN(1-2*Z_смещение/D_гориз)*(1-AC82/длина_лекала_ствол)-ASIN(2*d_верт/D_гориз-1+2*Z_смещение/D_гориз)*AC82/длина_лекала_ствол)+2*Z_смещение/D_гориз-1)/(d_верт/D_гориз)=(-1),PI(),ACOS(1+(SIN(ASIN(1-2*Z_смещение/D_гориз)*(1-AC82/длина_лекала_ствол)-ASIN(2*d_верт/D_гориз-1+2*Z_смещение/D_гориз)*AC82/длина_лекала_ствол)+2*Z_смещение/D_гориз-1)/(d_верт/D_гориз))))*1/SIN(RADIANS(Угол_отростка))+(1-COS(ASIN(1-2*Z_смещение/D_гориз)*((1-AC82/длина_лекала_ствол))-ASIN(2*d_верт/D_гориз-1+2*Z_смещение/D_гориз)*AC82/длина_лекала_ствол))/2*COS(RADIANS(Угол_отростка))/SIN(RADIANS(Угол_отростка))))</f>
        <v>6.4209031572346001E-15</v>
      </c>
      <c r="AC82" s="80" cm="1">
        <f t="array" ref="AC82">длина_лекала_ствол</f>
        <v>129.35254232137081</v>
      </c>
      <c r="AD82" s="80" cm="1">
        <f t="array" ref="AD82">Группа1*(D_гориз*(((d_верт/D_гориз)/2*SIN(IF((1+(COS(ACOS(1-2*Z_смещение/D_гориз)*(1-AE82/длина_лекала_ствол)+ACOS(1-2*Z_смещение/D_гориз-2*d_верт/D_гориз)*AE82/длина_лекала_ствол)+(2*Z_смещение/D_гориз-1))/(d_верт/D_гориз))=(-1),PI(),ACOS(1+(COS(ACOS(1-2*Z_смещение/D_гориз)*(1-AE82/длина_лекала_ствол)+ACOS(1-2*Z_смещение/D_гориз-2*d_верт/D_гориз)*AE82/длина_лекала_ствол)+2*Z_смещение/D_гориз-1)/(d_верт/D_гориз)))))*1/SIN(RADIANS(Угол_отростка))+((SIN(ACOS(1-2*Z_смещение/D_гориз-2*d_верт/D_гориз))-SIN(ACOS(1-2*Z_смещение/D_гориз)*(1-AE82/длина_лекала_ствол)+ACOS(1-2*Z_смещение/D_гориз-2*d_верт/D_гориз)*AE82/длина_лекала_ствол))/2)*(COS(RADIANS(Угол_отростка))/SIN(RADIANS(Угол_отростка)))))+Группа2*(D_гориз*((d_верт/D_гориз)/2*SIN(IF(1+(SIN(ASIN(1-2*Z_смещение/D_гориз)*(1-AE82/длина_лекала_ствол)-ASIN(2*d_верт/D_гориз-1+2*Z_смещение/D_гориз)*AE82/длина_лекала_ствол)+2*Z_смещение/D_гориз-1)/(d_верт/D_гориз)=(-1),PI(),ACOS(1+(SIN(ASIN(1-2*Z_смещение/D_гориз)*(1-AE82/длина_лекала_ствол)-ASIN(2*d_верт/D_гориз-1+2*Z_смещение/D_гориз)*AE82/длина_лекала_ствол)+2*Z_смещение/D_гориз-1)/(d_верт/D_гориз))))*1/SIN(RADIANS(Угол_отростка))+(1-COS(ASIN(1-2*Z_смещение/D_гориз)*((1-AE82/длина_лекала_ствол))-ASIN(2*d_верт/D_гориз-1+2*Z_смещение/D_гориз)*AE82/длина_лекала_ствол))/2*COS(RADIANS(Угол_отростка))/SIN(RADIANS(Угол_отростка))))</f>
        <v>50.310236813964302</v>
      </c>
      <c r="AE82" s="80" cm="1">
        <f t="array" ref="AE82">длина_лекала_ствол/2</f>
        <v>64.676271160685403</v>
      </c>
      <c r="AF82" s="80" cm="1">
        <f t="array" ref="AF82">Группа1*(D_гориз*(((d_верт/D_гориз)/2*SIN(IF((1+(COS(ACOS(1-2*Z_смещение/D_гориз)*(1-AG82/длина_лекала_ствол)+ACOS(1-2*Z_смещение/D_гориз-2*d_верт/D_гориз)*AG82/длина_лекала_ствол)+(2*Z_смещение/D_гориз-1))/(d_верт/D_гориз))=(-1),PI(),ACOS(1+(COS(ACOS(1-2*Z_смещение/D_гориз)*(1-AG82/длина_лекала_ствол)+ACOS(1-2*Z_смещение/D_гориз-2*d_верт/D_гориз)*AG82/длина_лекала_ствол)+2*Z_смещение/D_гориз-1)/(d_верт/D_гориз)))))*1/SIN(RADIANS(Угол_отростка))+((SIN(ACOS(1-2*Z_смещение/D_гориз-2*d_верт/D_гориз))-SIN(ACOS(1-2*Z_смещение/D_гориз)*(1-AG82/длина_лекала_ствол)+ACOS(1-2*Z_смещение/D_гориз-2*d_верт/D_гориз)*AG82/длина_лекала_ствол))/2)*(COS(RADIANS(Угол_отростка))/SIN(RADIANS(Угол_отростка)))))+Группа2*(D_гориз*((d_верт/D_гориз)/2*SIN(IF(1+(SIN(ASIN(1-2*Z_смещение/D_гориз)*(1-AG82/длина_лекала_ствол)-ASIN(2*d_верт/D_гориз-1+2*Z_смещение/D_гориз)*AG82/длина_лекала_ствол)+2*Z_смещение/D_гориз-1)/(d_верт/D_гориз)=(-1),PI(),ACOS(1+(SIN(ASIN(1-2*Z_смещение/D_гориз)*(1-AG82/длина_лекала_ствол)-ASIN(2*d_верт/D_гориз-1+2*Z_смещение/D_гориз)*AG82/длина_лекала_ствол)+2*Z_смещение/D_гориз-1)/(d_верт/D_гориз))))*1/SIN(RADIANS(Угол_отростка))+(1-COS(ASIN(1-2*Z_смещение/D_гориз)*((1-AG82/длина_лекала_ствол))-ASIN(2*d_верт/D_гориз-1+2*Z_смещение/D_гориз)*AG82/длина_лекала_ствол))/2*COS(RADIANS(Угол_отростка))/SIN(RADIANS(Угол_отростка))))</f>
        <v>50.310236813964302</v>
      </c>
      <c r="AG82" s="80" cm="1">
        <f t="array" ref="AG82">длина_лекала_ствол/2</f>
        <v>64.676271160685403</v>
      </c>
      <c r="AH82" s="80">
        <v>0</v>
      </c>
      <c r="AI82" s="80">
        <v>0</v>
      </c>
    </row>
    <row r="83" spans="1:363" ht="15.5" thickTop="1" thickBot="1" x14ac:dyDescent="0.4">
      <c r="A83" s="15"/>
      <c r="B83" s="28"/>
      <c r="C83" s="28"/>
      <c r="D83" s="28"/>
      <c r="E83" s="28"/>
      <c r="K83" s="150" t="s">
        <v>3</v>
      </c>
      <c r="L83" s="150"/>
      <c r="M83" s="150"/>
      <c r="N83" s="150"/>
      <c r="O83" s="150"/>
      <c r="P83" s="34"/>
      <c r="Q83" s="34"/>
      <c r="R83" s="80">
        <v>0</v>
      </c>
      <c r="S83" s="80">
        <v>1E-4</v>
      </c>
      <c r="T83" s="80" cm="1">
        <f t="array" ref="T83">-(Группа1*(D_гориз*(((d_верт/D_гориз)/2*SIN(IF((1+(COS(ACOS(1-2*Z_смещение/D_гориз)*(1-U83/длина_лекала_ствол)+ACOS(1-2*Z_смещение/D_гориз-2*d_верт/D_гориз)*U83/длина_лекала_ствол)+(2*Z_смещение/D_гориз-1))/(d_верт/D_гориз))=(-1),PI(),ACOS(1+(COS(ACOS(1-2*Z_смещение/D_гориз)*(1-U83/длина_лекала_ствол)+ACOS(1-2*Z_смещение/D_гориз-2*d_верт/D_гориз)*U83/длина_лекала_ствол)+2*Z_смещение/D_гориз-1)/(d_верт/D_гориз)))))*1/SIN(RADIANS(Угол_отростка))+((SIN(ACOS(1-2*Z_смещение/D_гориз-2*d_верт/D_гориз))-SIN(ACOS(1-2*Z_смещение/D_гориз)*(1-U83/длина_лекала_ствол)+ACOS(1-2*Z_смещение/D_гориз-2*d_верт/D_гориз)*U83/длина_лекала_ствол))/2)*(COS(RADIANS(Угол_отростка))/SIN(RADIANS(Угол_отростка)))))+Группа2*(D_гориз*((d_верт/D_гориз)/2*SIN(IF(1+(SIN(ASIN(1-2*Z_смещение/D_гориз)*(1-U83/длина_лекала_ствол)-ASIN(2*d_верт/D_гориз-1+2*Z_смещение/D_гориз)*U83/длина_лекала_ствол)+2*Z_смещение/D_гориз-1)/(d_верт/D_гориз)=(-1),PI(),ACOS(1+(SIN(ASIN(1-2*Z_смещение/D_гориз)*(1-U83/длина_лекала_ствол)-ASIN(2*d_верт/D_гориз-1+2*Z_смещение/D_гориз)*U83/длина_лекала_ствол)+2*Z_смещение/D_гориз-1)/(d_верт/D_гориз))))*1/SIN(RADIANS(Угол_отростка))+(1-COS(ASIN(1-2*Z_смещение/D_гориз)*((1-U83/длина_лекала_ствол))-ASIN(2*d_верт/D_гориз-1+2*Z_смещение/D_гориз)*U83/длина_лекала_ствол))/2*COS(RADIANS(Угол_отростка))/SIN(RADIANS(Угол_отростка)))))</f>
        <v>-37.146728351198561</v>
      </c>
      <c r="U83" s="80" cm="1">
        <f t="array" ref="U83">длина_лекала_ствол/4</f>
        <v>32.338135580342701</v>
      </c>
      <c r="V83" s="80" cm="1">
        <f t="array" ref="V83">-(Группа1*(D_гориз*(((d_верт/D_гориз)/2*SIN(IF((1+(COS(ACOS(1-2*Z_смещение/D_гориз)*(1-W83/длина_лекала_ствол)+ACOS(1-2*Z_смещение/D_гориз-2*d_верт/D_гориз)*W83/длина_лекала_ствол)+(2*Z_смещение/D_гориз-1))/(d_верт/D_гориз))=(-1),PI(),ACOS(1+(COS(ACOS(1-2*Z_смещение/D_гориз)*(1-W83/длина_лекала_ствол)+ACOS(1-2*Z_смещение/D_гориз-2*d_верт/D_гориз)*W83/длина_лекала_ствол)+2*Z_смещение/D_гориз-1)/(d_верт/D_гориз)))))*1/SIN(RADIANS(Угол_отростка))+((SIN(ACOS(1-2*Z_смещение/D_гориз-2*d_верт/D_гориз))-SIN(ACOS(1-2*Z_смещение/D_гориз)*(1-W83/длина_лекала_ствол)+ACOS(1-2*Z_смещение/D_гориз-2*d_верт/D_гориз)*W83/длина_лекала_ствол))/2)*(COS(RADIANS(Угол_отростка))/SIN(RADIANS(Угол_отростка)))))+Группа2*(D_гориз*((d_верт/D_гориз)/2*SIN(IF(1+(SIN(ASIN(1-2*Z_смещение/D_гориз)*(1-W83/длина_лекала_ствол)-ASIN(2*d_верт/D_гориз-1+2*Z_смещение/D_гориз)*W83/длина_лекала_ствол)+2*Z_смещение/D_гориз-1)/(d_верт/D_гориз)=(-1),PI(),ACOS(1+(SIN(ASIN(1-2*Z_смещение/D_гориз)*(1-W83/длина_лекала_ствол)-ASIN(2*d_верт/D_гориз-1+2*Z_смещение/D_гориз)*W83/длина_лекала_ствол)+2*Z_смещение/D_гориз-1)/(d_верт/D_гориз))))*1/SIN(RADIANS(Угол_отростка))+(1-COS(ASIN(1-2*Z_смещение/D_гориз)*((1-W83/длина_лекала_ствол))-ASIN(2*d_верт/D_гориз-1+2*Z_смещение/D_гориз)*W83/длина_лекала_ствол))/2*COS(RADIANS(Угол_отростка))/SIN(RADIANS(Угол_отростка)))))</f>
        <v>-50.310236813964302</v>
      </c>
      <c r="W83" s="80" cm="1">
        <f t="array" ref="W83">длина_лекала_ствол/2</f>
        <v>64.676271160685403</v>
      </c>
      <c r="X83" s="80" cm="1">
        <f t="array" ref="X83">-(Группа1*(D_гориз*(((d_верт/D_гориз)/2*SIN(IF((1+(COS(ACOS(1-2*Z_смещение/D_гориз)*(1-Y83/длина_лекала_ствол)+ACOS(1-2*Z_смещение/D_гориз-2*d_верт/D_гориз)*Y83/длина_лекала_ствол)+(2*Z_смещение/D_гориз-1))/(d_верт/D_гориз))=(-1),PI(),ACOS(1+(COS(ACOS(1-2*Z_смещение/D_гориз)*(1-Y83/длина_лекала_ствол)+ACOS(1-2*Z_смещение/D_гориз-2*d_верт/D_гориз)*Y83/длина_лекала_ствол)+2*Z_смещение/D_гориз-1)/(d_верт/D_гориз)))))*1/SIN(RADIANS(Угол_отростка))+((SIN(ACOS(1-2*Z_смещение/D_гориз-2*d_верт/D_гориз))-SIN(ACOS(1-2*Z_смещение/D_гориз)*(1-Y83/длина_лекала_ствол)+ACOS(1-2*Z_смещение/D_гориз-2*d_верт/D_гориз)*Y83/длина_лекала_ствол))/2)*(COS(RADIANS(Угол_отростка))/SIN(RADIANS(Угол_отростка)))))+Группа2*(D_гориз*((d_верт/D_гориз)/2*SIN(IF(1+(SIN(ASIN(1-2*Z_смещение/D_гориз)*(1-Y83/длина_лекала_ствол)-ASIN(2*d_верт/D_гориз-1+2*Z_смещение/D_гориз)*Y83/длина_лекала_ствол)+2*Z_смещение/D_гориз-1)/(d_верт/D_гориз)=(-1),PI(),ACOS(1+(SIN(ASIN(1-2*Z_смещение/D_гориз)*(1-Y83/длина_лекала_ствол)-ASIN(2*d_верт/D_гориз-1+2*Z_смещение/D_гориз)*Y83/длина_лекала_ствол)+2*Z_смещение/D_гориз-1)/(d_верт/D_гориз))))*1/SIN(RADIANS(Угол_отростка))+(1-COS(ASIN(1-2*Z_смещение/D_гориз)*((1-Y83/длина_лекала_ствол))-ASIN(2*d_верт/D_гориз-1+2*Z_смещение/D_гориз)*Y83/длина_лекала_ствол))/2*COS(RADIANS(Угол_отростка))/SIN(RADIANS(Угол_отростка)))))</f>
        <v>-47.729449596044098</v>
      </c>
      <c r="Y83" s="80" cm="1">
        <f t="array" ref="Y83">длина_лекала_ствол/4*3</f>
        <v>97.014406741028097</v>
      </c>
      <c r="Z83" s="80" cm="1">
        <f t="array" ref="Z83">-(Группа1*(D_гориз*(((d_верт/D_гориз)/2*SIN(IF((1+(COS(ACOS(1-2*Z_смещение/D_гориз)*(1-AA83/длина_лекала_ствол)+ACOS(1-2*Z_смещение/D_гориз-2*d_верт/D_гориз)*AA83/длина_лекала_ствол)+(2*Z_смещение/D_гориз-1))/(d_верт/D_гориз))=(-1),PI(),ACOS(1+(COS(ACOS(1-2*Z_смещение/D_гориз)*(1-AA83/длина_лекала_ствол)+ACOS(1-2*Z_смещение/D_гориз-2*d_верт/D_гориз)*AA83/длина_лекала_ствол)+2*Z_смещение/D_гориз-1)/(d_верт/D_гориз)))))*1/SIN(RADIANS(Угол_отростка))+((SIN(ACOS(1-2*Z_смещение/D_гориз-2*d_верт/D_гориз))-SIN(ACOS(1-2*Z_смещение/D_гориз)*(1-AA83/длина_лекала_ствол)+ACOS(1-2*Z_смещение/D_гориз-2*d_верт/D_гориз)*AA83/длина_лекала_ствол))/2)*(COS(RADIANS(Угол_отростка))/SIN(RADIANS(Угол_отростка)))))+Группа2*(D_гориз*((d_верт/D_гориз)/2*SIN(IF(1+(SIN(ASIN(1-2*Z_смещение/D_гориз)*(1-AA83/длина_лекала_ствол)-ASIN(2*d_верт/D_гориз-1+2*Z_смещение/D_гориз)*AA83/длина_лекала_ствол)+2*Z_смещение/D_гориз-1)/(d_верт/D_гориз)=(-1),PI(),ACOS(1+(SIN(ASIN(1-2*Z_смещение/D_гориз)*(1-AA83/длина_лекала_ствол)-ASIN(2*d_верт/D_гориз-1+2*Z_смещение/D_гориз)*AA83/длина_лекала_ствол)+2*Z_смещение/D_гориз-1)/(d_верт/D_гориз))))*1/SIN(RADIANS(Угол_отростка))+(1-COS(ASIN(1-2*Z_смещение/D_гориз)*((1-AA83/длина_лекала_ствол))-ASIN(2*d_верт/D_гориз-1+2*Z_смещение/D_гориз)*AA83/длина_лекала_ствол))/2*COS(RADIANS(Угол_отростка))/SIN(RADIANS(Угол_отростка)))))</f>
        <v>-6.4209031572346001E-15</v>
      </c>
      <c r="AA83" s="80" cm="1">
        <f t="array" ref="AA83">длина_лекала_ствол</f>
        <v>129.35254232137081</v>
      </c>
      <c r="AB83" s="80" cm="1">
        <f t="array" ref="AB83">-(Группа1*(D_гориз*(((d_верт/D_гориз)/2*SIN(IF((1+(COS(ACOS(1-2*Z_смещение/D_гориз)*(1-AC83/длина_лекала_ствол)+ACOS(1-2*Z_смещение/D_гориз-2*d_верт/D_гориз)*AC83/длина_лекала_ствол)+(2*Z_смещение/D_гориз-1))/(d_верт/D_гориз))=(-1),PI(),ACOS(1+(COS(ACOS(1-2*Z_смещение/D_гориз)*(1-AC83/длина_лекала_ствол)+ACOS(1-2*Z_смещение/D_гориз-2*d_верт/D_гориз)*AC83/длина_лекала_ствол)+2*Z_смещение/D_гориз-1)/(d_верт/D_гориз)))))*1/SIN(RADIANS(Угол_отростка))+((SIN(ACOS(1-2*Z_смещение/D_гориз-2*d_верт/D_гориз))-SIN(ACOS(1-2*Z_смещение/D_гориз)*(1-AC83/длина_лекала_ствол)+ACOS(1-2*Z_смещение/D_гориз-2*d_верт/D_гориз)*AC83/длина_лекала_ствол))/2)*(COS(RADIANS(Угол_отростка))/SIN(RADIANS(Угол_отростка)))))+Группа2*(D_гориз*((d_верт/D_гориз)/2*SIN(IF(1+(SIN(ASIN(1-2*Z_смещение/D_гориз)*(1-AC83/длина_лекала_ствол)-ASIN(2*d_верт/D_гориз-1+2*Z_смещение/D_гориз)*AC83/длина_лекала_ствол)+2*Z_смещение/D_гориз-1)/(d_верт/D_гориз)=(-1),PI(),ACOS(1+(SIN(ASIN(1-2*Z_смещение/D_гориз)*(1-AC83/длина_лекала_ствол)-ASIN(2*d_верт/D_гориз-1+2*Z_смещение/D_гориз)*AC83/длина_лекала_ствол)+2*Z_смещение/D_гориз-1)/(d_верт/D_гориз))))*1/SIN(RADIANS(Угол_отростка))+(1-COS(ASIN(1-2*Z_смещение/D_гориз)*((1-AC83/длина_лекала_ствол))-ASIN(2*d_верт/D_гориз-1+2*Z_смещение/D_гориз)*AC83/длина_лекала_ствол))/2*COS(RADIANS(Угол_отростка))/SIN(RADIANS(Угол_отростка)))))</f>
        <v>-6.4209031572346001E-15</v>
      </c>
      <c r="AC83" s="80" cm="1">
        <f t="array" ref="AC83">длина_лекала_ствол</f>
        <v>129.35254232137081</v>
      </c>
      <c r="AD83" s="80" cm="1">
        <f t="array" ref="AD83">-(Группа1*(D_гориз*(((d_верт/D_гориз)/2*SIN(IF((1+(COS(ACOS(1-2*Z_смещение/D_гориз)*(1-AE83/длина_лекала_ствол)+ACOS(1-2*Z_смещение/D_гориз-2*d_верт/D_гориз)*AE83/длина_лекала_ствол)+(2*Z_смещение/D_гориз-1))/(d_верт/D_гориз))=(-1),PI(),ACOS(1+(COS(ACOS(1-2*Z_смещение/D_гориз)*(1-AE83/длина_лекала_ствол)+ACOS(1-2*Z_смещение/D_гориз-2*d_верт/D_гориз)*AE83/длина_лекала_ствол)+2*Z_смещение/D_гориз-1)/(d_верт/D_гориз)))))*1/SIN(RADIANS(Угол_отростка))+((SIN(ACOS(1-2*Z_смещение/D_гориз-2*d_верт/D_гориз))-SIN(ACOS(1-2*Z_смещение/D_гориз)*(1-AE83/длина_лекала_ствол)+ACOS(1-2*Z_смещение/D_гориз-2*d_верт/D_гориз)*AE83/длина_лекала_ствол))/2)*(COS(RADIANS(Угол_отростка))/SIN(RADIANS(Угол_отростка)))))+Группа2*(D_гориз*((d_верт/D_гориз)/2*SIN(IF(1+(SIN(ASIN(1-2*Z_смещение/D_гориз)*(1-AE83/длина_лекала_ствол)-ASIN(2*d_верт/D_гориз-1+2*Z_смещение/D_гориз)*AE83/длина_лекала_ствол)+2*Z_смещение/D_гориз-1)/(d_верт/D_гориз)=(-1),PI(),ACOS(1+(SIN(ASIN(1-2*Z_смещение/D_гориз)*(1-AE83/длина_лекала_ствол)-ASIN(2*d_верт/D_гориз-1+2*Z_смещение/D_гориз)*AE83/длина_лекала_ствол)+2*Z_смещение/D_гориз-1)/(d_верт/D_гориз))))*1/SIN(RADIANS(Угол_отростка))+(1-COS(ASIN(1-2*Z_смещение/D_гориз)*((1-AE83/длина_лекала_ствол))-ASIN(2*d_верт/D_гориз-1+2*Z_смещение/D_гориз)*AE83/длина_лекала_ствол))/2*COS(RADIANS(Угол_отростка))/SIN(RADIANS(Угол_отростка)))))</f>
        <v>-50.310236813964302</v>
      </c>
      <c r="AE83" s="80" cm="1">
        <f t="array" ref="AE83">длина_лекала_ствол/2</f>
        <v>64.676271160685403</v>
      </c>
      <c r="AF83" s="80" cm="1">
        <f t="array" ref="AF83">-(Группа1*(D_гориз*(((d_верт/D_гориз)/2*SIN(IF((1+(COS(ACOS(1-2*Z_смещение/D_гориз)*(1-AG83/длина_лекала_ствол)+ACOS(1-2*Z_смещение/D_гориз-2*d_верт/D_гориз)*AG83/длина_лекала_ствол)+(2*Z_смещение/D_гориз-1))/(d_верт/D_гориз))=(-1),PI(),ACOS(1+(COS(ACOS(1-2*Z_смещение/D_гориз)*(1-AG83/длина_лекала_ствол)+ACOS(1-2*Z_смещение/D_гориз-2*d_верт/D_гориз)*AG83/длина_лекала_ствол)+2*Z_смещение/D_гориз-1)/(d_верт/D_гориз)))))*1/SIN(RADIANS(Угол_отростка))+((SIN(ACOS(1-2*Z_смещение/D_гориз-2*d_верт/D_гориз))-SIN(ACOS(1-2*Z_смещение/D_гориз)*(1-AG83/длина_лекала_ствол)+ACOS(1-2*Z_смещение/D_гориз-2*d_верт/D_гориз)*AG83/длина_лекала_ствол))/2)*(COS(RADIANS(Угол_отростка))/SIN(RADIANS(Угол_отростка)))))+Группа2*(D_гориз*((d_верт/D_гориз)/2*SIN(IF(1+(SIN(ASIN(1-2*Z_смещение/D_гориз)*(1-AG83/длина_лекала_ствол)-ASIN(2*d_верт/D_гориз-1+2*Z_смещение/D_гориз)*AG83/длина_лекала_ствол)+2*Z_смещение/D_гориз-1)/(d_верт/D_гориз)=(-1),PI(),ACOS(1+(SIN(ASIN(1-2*Z_смещение/D_гориз)*(1-AG83/длина_лекала_ствол)-ASIN(2*d_верт/D_гориз-1+2*Z_смещение/D_гориз)*AG83/длина_лекала_ствол)+2*Z_смещение/D_гориз-1)/(d_верт/D_гориз))))*1/SIN(RADIANS(Угол_отростка))+(1-COS(ASIN(1-2*Z_смещение/D_гориз)*((1-AG83/длина_лекала_ствол))-ASIN(2*d_верт/D_гориз-1+2*Z_смещение/D_гориз)*AG83/длина_лекала_ствол))/2*COS(RADIANS(Угол_отростка))/SIN(RADIANS(Угол_отростка)))))</f>
        <v>-50.310236813964302</v>
      </c>
      <c r="AG83" s="80" cm="1">
        <f t="array" ref="AG83">длина_лекала_ствол/2</f>
        <v>64.676271160685403</v>
      </c>
      <c r="AH83" s="80" cm="1">
        <f t="array" ref="AH83">-(Группа1*(D_гориз*(((d_верт/D_гориз)/2*SIN(IF((1+(COS(ACOS(1-2*Z_смещение/D_гориз)*(1-AI83/длина_лекала_ствол)+ACOS(1-2*Z_смещение/D_гориз-2*d_верт/D_гориз)*AI83/длина_лекала_ствол)+(2*Z_смещение/D_гориз-1))/(d_верт/D_гориз))=(-1),PI(),ACOS(1+(COS(ACOS(1-2*Z_смещение/D_гориз)*(1-AI83/длина_лекала_ствол)+ACOS(1-2*Z_смещение/D_гориз-2*d_верт/D_гориз)*AI83/длина_лекала_ствол)+2*Z_смещение/D_гориз-1)/(d_верт/D_гориз)))))*1/SIN(RADIANS(Угол_отростка))+((SIN(ACOS(1-2*Z_смещение/D_гориз-2*d_верт/D_гориз))-SIN(ACOS(1-2*Z_смещение/D_гориз)*(1-AI83/длина_лекала_ствол)+ACOS(1-2*Z_смещение/D_гориз-2*d_верт/D_гориз)*AI83/длина_лекала_ствол))/2)*(COS(RADIANS(Угол_отростка))/SIN(RADIANS(Угол_отростка)))))+Группа2*(D_гориз*((d_верт/D_гориз)/2*SIN(IF(1+(SIN(ASIN(1-2*Z_смещение/D_гориз)*(1-AI83/длина_лекала_ствол)-ASIN(2*d_верт/D_гориз-1+2*Z_смещение/D_гориз)*AI83/длина_лекала_ствол)+2*Z_смещение/D_гориз-1)/(d_верт/D_гориз)=(-1),PI(),ACOS(1+(SIN(ASIN(1-2*Z_смещение/D_гориз)*(1-AI83/длина_лекала_ствол)-ASIN(2*d_верт/D_гориз-1+2*Z_смещение/D_гориз)*AI83/длина_лекала_ствол)+2*Z_смещение/D_гориз-1)/(d_верт/D_гориз))))*1/SIN(RADIANS(Угол_отростка))+(1-COS(ASIN(1-2*Z_смещение/D_гориз)*((1-AI83/длина_лекала_ствол))-ASIN(2*d_верт/D_гориз-1+2*Z_смещение/D_гориз)*AI83/длина_лекала_ствол))/2*COS(RADIANS(Угол_отростка))/SIN(RADIANS(Угол_отростка)))))</f>
        <v>-6.4209031572346001E-15</v>
      </c>
      <c r="AI83" s="80" cm="1">
        <f t="array" ref="AI83">длина_лекала_ствол</f>
        <v>129.35254232137081</v>
      </c>
    </row>
    <row r="84" spans="1:363" ht="15.5" thickTop="1" thickBot="1" x14ac:dyDescent="0.4">
      <c r="A84" s="15"/>
      <c r="B84" s="28"/>
      <c r="C84" s="28"/>
      <c r="D84" s="28"/>
      <c r="E84" s="28"/>
      <c r="H84" s="168" t="s">
        <v>29</v>
      </c>
      <c r="I84" s="169"/>
      <c r="K84" s="159" t="s">
        <v>2</v>
      </c>
      <c r="L84" s="160"/>
      <c r="M84" s="160"/>
      <c r="N84" s="161"/>
      <c r="O84" s="31" cm="1">
        <f t="array" ref="O84">длина_лекала_ствол</f>
        <v>129.35254232137081</v>
      </c>
      <c r="P84" s="80" cm="1">
        <f t="array" ref="P84">ROUND(длина_лекала_ствол/50,2)</f>
        <v>2.59</v>
      </c>
      <c r="Q84" s="80" cm="1">
        <f t="array" ref="Q84">ROUND(длина_лекала_ствол/4,2)</f>
        <v>32.340000000000003</v>
      </c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</row>
    <row r="85" spans="1:363" ht="19.5" customHeight="1" thickTop="1" thickBot="1" x14ac:dyDescent="0.4">
      <c r="A85" s="15"/>
      <c r="B85" s="28"/>
      <c r="C85" s="28"/>
      <c r="D85" s="28"/>
      <c r="E85" s="28"/>
      <c r="H85" s="81" t="str" cm="1">
        <f t="array" ref="H85">"X &lt;= " &amp;ROUND(длина_лекала_ствол,1)</f>
        <v>X &lt;= 129,4</v>
      </c>
      <c r="I85" s="81" t="s">
        <v>28</v>
      </c>
      <c r="K85" s="159" t="str">
        <f>"Длина отрезка построения → "&amp;P84&amp;" - "&amp;Q84&amp;" мм"</f>
        <v>Длина отрезка построения → 2,59 - 32,34 мм</v>
      </c>
      <c r="L85" s="160"/>
      <c r="M85" s="160"/>
      <c r="N85" s="161"/>
      <c r="O85" s="84">
        <v>5</v>
      </c>
      <c r="P85" s="110" t="s">
        <v>20</v>
      </c>
      <c r="Q85" s="111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</row>
    <row r="86" spans="1:363" ht="15.5" thickTop="1" thickBot="1" x14ac:dyDescent="0.4">
      <c r="A86" s="15"/>
      <c r="B86" s="28"/>
      <c r="C86" s="28"/>
      <c r="D86" s="28"/>
      <c r="E86" s="28"/>
      <c r="F86" s="170" t="s">
        <v>30</v>
      </c>
      <c r="G86" s="171"/>
      <c r="H86" s="83">
        <v>7</v>
      </c>
      <c r="I86" s="82" cm="1">
        <f t="array" ref="I86">Группа1*(D_гориз*(((d_верт/D_гориз)/2*SIN(IF((1+(COS(ACOS(1-2*Z_смещение/D_гориз)*(1-H86/длина_лекала_ствол)+ACOS(1-2*Z_смещение/D_гориз-2*d_верт/D_гориз)*H86/длина_лекала_ствол)+(2*Z_смещение/D_гориз-1))/(d_верт/D_гориз))=(-1),PI(),ACOS(1+(COS(ACOS(1-2*Z_смещение/D_гориз)*(1-H86/длина_лекала_ствол)+ACOS(1-2*Z_смещение/D_гориз-2*d_верт/D_гориз)*H86/длина_лекала_ствол)+2*Z_смещение/D_гориз-1)/(d_верт/D_гориз)))))*1/SIN(RADIANS(Угол_отростка))+((SIN(ACOS(1-2*Z_смещение/D_гориз-2*d_верт/D_гориз))-SIN(ACOS(1-2*Z_смещение/D_гориз)*(1-H86/длина_лекала_ствол)+ACOS(1-2*Z_смещение/D_гориз-2*d_верт/D_гориз)*H86/длина_лекала_ствол))/2)*(COS(RADIANS(Угол_отростка))/SIN(RADIANS(Угол_отростка)))))+Группа2*(D_гориз*((d_верт/D_гориз)/2*SIN(IF(1+(SIN(ASIN(1-2*Z_смещение/D_гориз)*(1-H86/длина_лекала_ствол)-ASIN(2*d_верт/D_гориз-1+2*Z_смещение/D_гориз)*H86/длина_лекала_ствол)+2*Z_смещение/D_гориз-1)/(d_верт/D_гориз)=(-1),PI(),ACOS(1+(SIN(ASIN(1-2*Z_смещение/D_гориз)*(1-H86/длина_лекала_ствол)-ASIN(2*d_верт/D_гориз-1+2*Z_смещение/D_гориз)*H86/длина_лекала_ствол)+2*Z_смещение/D_гориз-1)/(d_верт/D_гориз))))*1/SIN(RADIANS(Угол_отростка))+(1-COS(ASIN(1-2*Z_смещение/D_гориз)*((1-H86/длина_лекала_ствол))-ASIN(2*d_верт/D_гориз-1+2*Z_смещение/D_гориз)*H86/длина_лекала_ствол))/2*COS(RADIANS(Угол_отростка))/SIN(RADIANS(Угол_отростка))))</f>
        <v>16.021001594402826</v>
      </c>
      <c r="J86" s="30" t="b">
        <f>OR(H86&lt;0,H86&gt;O84)</f>
        <v>0</v>
      </c>
      <c r="K86" s="162" t="s">
        <v>7</v>
      </c>
      <c r="L86" s="163"/>
      <c r="M86" s="163"/>
      <c r="N86" s="164"/>
      <c r="O86" s="47" cm="1">
        <f t="array" ref="O86">INT(длина_лекала_ствол/длина_отрезка_ствол*Q86)</f>
        <v>25</v>
      </c>
      <c r="P86" s="92" t="b">
        <f>OR(длина_отрезка_ствол&lt;$P$84,длина_отрезка_ствол&gt;$Q$84)</f>
        <v>0</v>
      </c>
      <c r="Q86" s="93" t="b">
        <f>NOT(P86)</f>
        <v>1</v>
      </c>
      <c r="R86" s="34"/>
      <c r="S86" s="34"/>
      <c r="T86" s="34"/>
      <c r="U86" s="34"/>
    </row>
    <row r="87" spans="1:363" ht="19" thickTop="1" x14ac:dyDescent="0.45">
      <c r="A87" s="15"/>
      <c r="B87" s="28"/>
      <c r="C87" s="28"/>
      <c r="D87" s="28"/>
      <c r="E87" s="28"/>
      <c r="F87" s="28"/>
      <c r="G87" s="28"/>
      <c r="H87" s="28"/>
      <c r="I87" s="28"/>
      <c r="J87" s="28"/>
      <c r="K87" s="50"/>
      <c r="L87" s="50"/>
      <c r="M87" s="50"/>
      <c r="N87" s="50"/>
      <c r="O87" s="76"/>
      <c r="P87" s="90"/>
      <c r="Q87" s="91"/>
      <c r="R87" s="34"/>
      <c r="S87" s="34"/>
      <c r="T87" s="34"/>
      <c r="U87" s="34"/>
    </row>
    <row r="88" spans="1:363" ht="18.5" x14ac:dyDescent="0.45">
      <c r="A88" s="15"/>
      <c r="B88" s="28"/>
      <c r="C88" s="155" t="s">
        <v>35</v>
      </c>
      <c r="D88" s="155"/>
      <c r="E88" s="155"/>
      <c r="F88" s="155"/>
      <c r="G88" s="155"/>
      <c r="H88" s="155"/>
      <c r="I88" s="155"/>
      <c r="J88" s="155"/>
      <c r="K88" s="155"/>
      <c r="L88" s="50"/>
      <c r="M88" s="50"/>
      <c r="N88" s="50"/>
      <c r="O88" s="76"/>
      <c r="P88" s="90"/>
      <c r="Q88" s="91"/>
      <c r="R88" s="34"/>
      <c r="S88" s="34"/>
      <c r="T88" s="34"/>
      <c r="U88" s="34"/>
    </row>
    <row r="89" spans="1:363" ht="18.5" x14ac:dyDescent="0.45">
      <c r="A89" s="15"/>
      <c r="B89" s="28"/>
      <c r="C89" s="28"/>
      <c r="D89" s="28"/>
      <c r="E89" s="28"/>
      <c r="F89" s="28"/>
      <c r="G89" s="28"/>
      <c r="H89" s="28"/>
      <c r="I89" s="28"/>
      <c r="J89" s="28"/>
      <c r="K89" s="50"/>
      <c r="L89" s="50"/>
      <c r="M89" s="50"/>
      <c r="N89" s="50"/>
      <c r="O89" s="76"/>
      <c r="P89" s="90"/>
      <c r="Q89" s="91"/>
      <c r="R89" s="34"/>
      <c r="S89" s="34"/>
      <c r="T89" s="34"/>
      <c r="U89" s="34"/>
    </row>
    <row r="90" spans="1:363" ht="18.5" x14ac:dyDescent="0.45">
      <c r="A90" s="15"/>
      <c r="B90" s="156" t="str">
        <f>"Тройник прямой переходный (вырез в стволе).    Dгориз. = "&amp;D_гориз&amp;" "&amp;" мм, dверт. = "&amp;d_верт&amp;" "&amp;" мм, Zсмещ. = "&amp;Z_смещение&amp;" "&amp;" мм,  длина отрезка для построения = "&amp;длина_отрезка_ствол&amp;" "&amp;" мм"</f>
        <v>Тройник прямой переходный (вырез в стволе).    Dгориз. = 180  мм, dверт. = 103  мм, Zсмещ. = 5  мм,  длина отрезка для построения = 5  мм</v>
      </c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36"/>
      <c r="O90" s="25"/>
      <c r="P90" s="90"/>
      <c r="Q90" s="91"/>
      <c r="R90" s="34"/>
      <c r="S90" s="34"/>
      <c r="T90" s="34"/>
      <c r="U90" s="34"/>
    </row>
    <row r="91" spans="1:363" s="28" customFormat="1" ht="20" customHeight="1" x14ac:dyDescent="0.35">
      <c r="A91" s="15"/>
      <c r="B91" s="73"/>
      <c r="C91" s="74">
        <v>0</v>
      </c>
      <c r="D91" s="74" cm="1">
        <f t="array" ref="D91">Группа1*(D_гориз*(((d_верт/D_гориз)/2*SIN(IF((1+(COS(ACOS(1-2*Z_смещение/D_гориз)*(1-D95/длина_лекала_ствол)+ACOS(1-2*Z_смещение/D_гориз-2*d_верт/D_гориз)*D95/длина_лекала_ствол)+(2*Z_смещение/D_гориз-1))/(d_верт/D_гориз))=(-1),PI(),ACOS(1+(COS(ACOS(1-2*Z_смещение/D_гориз)*(1-D95/длина_лекала_ствол)+ACOS(1-2*Z_смещение/D_гориз-2*d_верт/D_гориз)*D95/длина_лекала_ствол)+2*Z_смещение/D_гориз-1)/(d_верт/D_гориз)))))*1/SIN(RADIANS(Угол_отростка))+((SIN(ACOS(1-2*Z_смещение/D_гориз-2*d_верт/D_гориз))-SIN(ACOS(1-2*Z_смещение/D_гориз)*(1-D95/длина_лекала_ствол)+ACOS(1-2*Z_смещение/D_гориз-2*d_верт/D_гориз)*D95/длина_лекала_ствол))/2)*(COS(RADIANS(Угол_отростка))/SIN(RADIANS(Угол_отростка)))))+Группа2*(D_гориз*((d_верт/D_гориз)/2*SIN(IF(1+(SIN(ASIN(1-2*Z_смещение/D_гориз)*(1-D95/длина_лекала_ствол)-ASIN(2*d_верт/D_гориз-1+2*Z_смещение/D_гориз)*D95/длина_лекала_ствол)+2*Z_смещение/D_гориз-1)/(d_верт/D_гориз)=(-1),PI(),ACOS(1+(SIN(ASIN(1-2*Z_смещение/D_гориз)*(1-D95/длина_лекала_ствол)-ASIN(2*d_верт/D_гориз-1+2*Z_смещение/D_гориз)*D95/длина_лекала_ствол)+2*Z_смещение/D_гориз-1)/(d_верт/D_гориз))))*1/SIN(RADIANS(Угол_отростка))+(1-COS(ASIN(1-2*Z_смещение/D_гориз)*((1-D95/длина_лекала_ствол))-ASIN(2*d_верт/D_гориз-1+2*Z_смещение/D_гориз)*D95/длина_лекала_ствол))/2*COS(RADIANS(Угол_отростка))/SIN(RADIANS(Угол_отростка))))</f>
        <v>3.4956476928311551</v>
      </c>
      <c r="E91" s="74" cm="1">
        <f t="array" ref="E91">Группа1*(D_гориз*(((d_верт/D_гориз)/2*SIN(IF((1+(COS(ACOS(1-2*Z_смещение/D_гориз)*(1-E95/длина_лекала_ствол)+ACOS(1-2*Z_смещение/D_гориз-2*d_верт/D_гориз)*E95/длина_лекала_ствол)+(2*Z_смещение/D_гориз-1))/(d_верт/D_гориз))=(-1),PI(),ACOS(1+(COS(ACOS(1-2*Z_смещение/D_гориз)*(1-E95/длина_лекала_ствол)+ACOS(1-2*Z_смещение/D_гориз-2*d_верт/D_гориз)*E95/длина_лекала_ствол)+2*Z_смещение/D_гориз-1)/(d_верт/D_гориз)))))*1/SIN(RADIANS(Угол_отростка))+((SIN(ACOS(1-2*Z_смещение/D_гориз-2*d_верт/D_гориз))-SIN(ACOS(1-2*Z_смещение/D_гориз)*(1-E95/длина_лекала_ствол)+ACOS(1-2*Z_смещение/D_гориз-2*d_верт/D_гориз)*E95/длина_лекала_ствол))/2)*(COS(RADIANS(Угол_отростка))/SIN(RADIANS(Угол_отростка)))))+Группа2*(D_гориз*((d_верт/D_гориз)/2*SIN(IF(1+(SIN(ASIN(1-2*Z_смещение/D_гориз)*(1-E95/длина_лекала_ствол)-ASIN(2*d_верт/D_гориз-1+2*Z_смещение/D_гориз)*E95/длина_лекала_ствол)+2*Z_смещение/D_гориз-1)/(d_верт/D_гориз)=(-1),PI(),ACOS(1+(SIN(ASIN(1-2*Z_смещение/D_гориз)*(1-E95/длина_лекала_ствол)-ASIN(2*d_верт/D_гориз-1+2*Z_смещение/D_гориз)*E95/длина_лекала_ствол)+2*Z_смещение/D_гориз-1)/(d_верт/D_гориз))))*1/SIN(RADIANS(Угол_отростка))+(1-COS(ASIN(1-2*Z_смещение/D_гориз)*((1-E95/длина_лекала_ствол))-ASIN(2*d_верт/D_гориз-1+2*Z_смещение/D_гориз)*E95/длина_лекала_ствол))/2*COS(RADIANS(Угол_отростка))/SIN(RADIANS(Угол_отростка))))</f>
        <v>4.9547551524547515</v>
      </c>
      <c r="F91" s="74" cm="1">
        <f t="array" ref="F91">Группа1*(D_гориз*(((d_верт/D_гориз)/2*SIN(IF((1+(COS(ACOS(1-2*Z_смещение/D_гориз)*(1-F95/длина_лекала_ствол)+ACOS(1-2*Z_смещение/D_гориз-2*d_верт/D_гориз)*F95/длина_лекала_ствол)+(2*Z_смещение/D_гориз-1))/(d_верт/D_гориз))=(-1),PI(),ACOS(1+(COS(ACOS(1-2*Z_смещение/D_гориз)*(1-F95/длина_лекала_ствол)+ACOS(1-2*Z_смещение/D_гориз-2*d_верт/D_гориз)*F95/длина_лекала_ствол)+2*Z_смещение/D_гориз-1)/(d_верт/D_гориз)))))*1/SIN(RADIANS(Угол_отростка))+((SIN(ACOS(1-2*Z_смещение/D_гориз-2*d_верт/D_гориз))-SIN(ACOS(1-2*Z_смещение/D_гориз)*(1-F95/длина_лекала_ствол)+ACOS(1-2*Z_смещение/D_гориз-2*d_верт/D_гориз)*F95/длина_лекала_ствол))/2)*(COS(RADIANS(Угол_отростка))/SIN(RADIANS(Угол_отростка)))))+Группа2*(D_гориз*((d_верт/D_гориз)/2*SIN(IF(1+(SIN(ASIN(1-2*Z_смещение/D_гориз)*(1-F95/длина_лекала_ствол)-ASIN(2*d_верт/D_гориз-1+2*Z_смещение/D_гориз)*F95/длина_лекала_ствол)+2*Z_смещение/D_гориз-1)/(d_верт/D_гориз)=(-1),PI(),ACOS(1+(SIN(ASIN(1-2*Z_смещение/D_гориз)*(1-F95/длина_лекала_ствол)-ASIN(2*d_верт/D_гориз-1+2*Z_смещение/D_гориз)*F95/длина_лекала_ствол)+2*Z_смещение/D_гориз-1)/(d_верт/D_гориз))))*1/SIN(RADIANS(Угол_отростка))+(1-COS(ASIN(1-2*Z_смещение/D_гориз)*((1-F95/длина_лекала_ствол))-ASIN(2*d_верт/D_гориз-1+2*Z_смещение/D_гориз)*F95/длина_лекала_ствол))/2*COS(RADIANS(Угол_отростка))/SIN(RADIANS(Угол_отростка))))</f>
        <v>6.0818555157754828</v>
      </c>
      <c r="G91" s="74" cm="1">
        <f t="array" ref="G91">Группа1*(D_гориз*(((d_верт/D_гориз)/2*SIN(IF((1+(COS(ACOS(1-2*Z_смещение/D_гориз)*(1-G95/длина_лекала_ствол)+ACOS(1-2*Z_смещение/D_гориз-2*d_верт/D_гориз)*G95/длина_лекала_ствол)+(2*Z_смещение/D_гориз-1))/(d_верт/D_гориз))=(-1),PI(),ACOS(1+(COS(ACOS(1-2*Z_смещение/D_гориз)*(1-G95/длина_лекала_ствол)+ACOS(1-2*Z_смещение/D_гориз-2*d_верт/D_гориз)*G95/длина_лекала_ствол)+2*Z_смещение/D_гориз-1)/(d_верт/D_гориз)))))*1/SIN(RADIANS(Угол_отростка))+((SIN(ACOS(1-2*Z_смещение/D_гориз-2*d_верт/D_гориз))-SIN(ACOS(1-2*Z_смещение/D_гориз)*(1-G95/длина_лекала_ствол)+ACOS(1-2*Z_смещение/D_гориз-2*d_верт/D_гориз)*G95/длина_лекала_ствол))/2)*(COS(RADIANS(Угол_отростка))/SIN(RADIANS(Угол_отростка)))))+Группа2*(D_гориз*((d_верт/D_гориз)/2*SIN(IF(1+(SIN(ASIN(1-2*Z_смещение/D_гориз)*(1-G95/длина_лекала_ствол)-ASIN(2*d_верт/D_гориз-1+2*Z_смещение/D_гориз)*G95/длина_лекала_ствол)+2*Z_смещение/D_гориз-1)/(d_верт/D_гориз)=(-1),PI(),ACOS(1+(SIN(ASIN(1-2*Z_смещение/D_гориз)*(1-G95/длина_лекала_ствол)-ASIN(2*d_верт/D_гориз-1+2*Z_смещение/D_гориз)*G95/длина_лекала_ствол)+2*Z_смещение/D_гориз-1)/(d_верт/D_гориз))))*1/SIN(RADIANS(Угол_отростка))+(1-COS(ASIN(1-2*Z_смещение/D_гориз)*((1-G95/длина_лекала_ствол))-ASIN(2*d_верт/D_гориз-1+2*Z_смещение/D_гориз)*G95/длина_лекала_ствол))/2*COS(RADIANS(Угол_отростка))/SIN(RADIANS(Угол_отростка))))</f>
        <v>7.0382152713403006</v>
      </c>
      <c r="H91" s="74" cm="1">
        <f t="array" ref="H91">Группа1*(D_гориз*(((d_верт/D_гориз)/2*SIN(IF((1+(COS(ACOS(1-2*Z_смещение/D_гориз)*(1-H95/длина_лекала_ствол)+ACOS(1-2*Z_смещение/D_гориз-2*d_верт/D_гориз)*H95/длина_лекала_ствол)+(2*Z_смещение/D_гориз-1))/(d_верт/D_гориз))=(-1),PI(),ACOS(1+(COS(ACOS(1-2*Z_смещение/D_гориз)*(1-H95/длина_лекала_ствол)+ACOS(1-2*Z_смещение/D_гориз-2*d_верт/D_гориз)*H95/длина_лекала_ствол)+2*Z_смещение/D_гориз-1)/(d_верт/D_гориз)))))*1/SIN(RADIANS(Угол_отростка))+((SIN(ACOS(1-2*Z_смещение/D_гориз-2*d_верт/D_гориз))-SIN(ACOS(1-2*Z_смещение/D_гориз)*(1-H95/длина_лекала_ствол)+ACOS(1-2*Z_смещение/D_гориз-2*d_верт/D_гориз)*H95/длина_лекала_ствол))/2)*(COS(RADIANS(Угол_отростка))/SIN(RADIANS(Угол_отростка)))))+Группа2*(D_гориз*((d_верт/D_гориз)/2*SIN(IF(1+(SIN(ASIN(1-2*Z_смещение/D_гориз)*(1-H95/длина_лекала_ствол)-ASIN(2*d_верт/D_гориз-1+2*Z_смещение/D_гориз)*H95/длина_лекала_ствол)+2*Z_смещение/D_гориз-1)/(d_верт/D_гориз)=(-1),PI(),ACOS(1+(SIN(ASIN(1-2*Z_смещение/D_гориз)*(1-H95/длина_лекала_ствол)-ASIN(2*d_верт/D_гориз-1+2*Z_смещение/D_гориз)*H95/длина_лекала_ствол)+2*Z_смещение/D_гориз-1)/(d_верт/D_гориз))))*1/SIN(RADIANS(Угол_отростка))+(1-COS(ASIN(1-2*Z_смещение/D_гориз)*((1-H95/длина_лекала_ствол))-ASIN(2*d_верт/D_гориз-1+2*Z_смещение/D_гориз)*H95/длина_лекала_ствол))/2*COS(RADIANS(Угол_отростка))/SIN(RADIANS(Угол_отростка))))</f>
        <v>7.8861225078189863</v>
      </c>
      <c r="I91" s="74" cm="1">
        <f t="array" ref="I91">Группа1*(D_гориз*(((d_верт/D_гориз)/2*SIN(IF((1+(COS(ACOS(1-2*Z_смещение/D_гориз)*(1-I95/длина_лекала_ствол)+ACOS(1-2*Z_смещение/D_гориз-2*d_верт/D_гориз)*I95/длина_лекала_ствол)+(2*Z_смещение/D_гориз-1))/(d_верт/D_гориз))=(-1),PI(),ACOS(1+(COS(ACOS(1-2*Z_смещение/D_гориз)*(1-I95/длина_лекала_ствол)+ACOS(1-2*Z_смещение/D_гориз-2*d_верт/D_гориз)*I95/длина_лекала_ствол)+2*Z_смещение/D_гориз-1)/(d_верт/D_гориз)))))*1/SIN(RADIANS(Угол_отростка))+((SIN(ACOS(1-2*Z_смещение/D_гориз-2*d_верт/D_гориз))-SIN(ACOS(1-2*Z_смещение/D_гориз)*(1-I95/длина_лекала_ствол)+ACOS(1-2*Z_смещение/D_гориз-2*d_верт/D_гориз)*I95/длина_лекала_ствол))/2)*(COS(RADIANS(Угол_отростка))/SIN(RADIANS(Угол_отростка)))))+Группа2*(D_гориз*((d_верт/D_гориз)/2*SIN(IF(1+(SIN(ASIN(1-2*Z_смещение/D_гориз)*(1-I95/длина_лекала_ствол)-ASIN(2*d_верт/D_гориз-1+2*Z_смещение/D_гориз)*I95/длина_лекала_ствол)+2*Z_смещение/D_гориз-1)/(d_верт/D_гориз)=(-1),PI(),ACOS(1+(SIN(ASIN(1-2*Z_смещение/D_гориз)*(1-I95/длина_лекала_ствол)-ASIN(2*d_верт/D_гориз-1+2*Z_смещение/D_гориз)*I95/длина_лекала_ствол)+2*Z_смещение/D_гориз-1)/(d_верт/D_гориз))))*1/SIN(RADIANS(Угол_отростка))+(1-COS(ASIN(1-2*Z_смещение/D_гориз)*((1-I95/длина_лекала_ствол))-ASIN(2*d_верт/D_гориз-1+2*Z_смещение/D_гориз)*I95/длина_лекала_ствол))/2*COS(RADIANS(Угол_отростка))/SIN(RADIANS(Угол_отростка))))</f>
        <v>8.6574317151756865</v>
      </c>
      <c r="J91" s="74" cm="1">
        <f t="array" ref="J91">Группа1*(D_гориз*(((d_верт/D_гориз)/2*SIN(IF((1+(COS(ACOS(1-2*Z_смещение/D_гориз)*(1-J95/длина_лекала_ствол)+ACOS(1-2*Z_смещение/D_гориз-2*d_верт/D_гориз)*J95/длина_лекала_ствол)+(2*Z_смещение/D_гориз-1))/(d_верт/D_гориз))=(-1),PI(),ACOS(1+(COS(ACOS(1-2*Z_смещение/D_гориз)*(1-J95/длина_лекала_ствол)+ACOS(1-2*Z_смещение/D_гориз-2*d_верт/D_гориз)*J95/длина_лекала_ствол)+2*Z_смещение/D_гориз-1)/(d_верт/D_гориз)))))*1/SIN(RADIANS(Угол_отростка))+((SIN(ACOS(1-2*Z_смещение/D_гориз-2*d_верт/D_гориз))-SIN(ACOS(1-2*Z_смещение/D_гориз)*(1-J95/длина_лекала_ствол)+ACOS(1-2*Z_смещение/D_гориз-2*d_верт/D_гориз)*J95/длина_лекала_ствол))/2)*(COS(RADIANS(Угол_отростка))/SIN(RADIANS(Угол_отростка)))))+Группа2*(D_гориз*((d_верт/D_гориз)/2*SIN(IF(1+(SIN(ASIN(1-2*Z_смещение/D_гориз)*(1-J95/длина_лекала_ствол)-ASIN(2*d_верт/D_гориз-1+2*Z_смещение/D_гориз)*J95/длина_лекала_ствол)+2*Z_смещение/D_гориз-1)/(d_верт/D_гориз)=(-1),PI(),ACOS(1+(SIN(ASIN(1-2*Z_смещение/D_гориз)*(1-J95/длина_лекала_ствол)-ASIN(2*d_верт/D_гориз-1+2*Z_смещение/D_гориз)*J95/длина_лекала_ствол)+2*Z_смещение/D_гориз-1)/(d_верт/D_гориз))))*1/SIN(RADIANS(Угол_отростка))+(1-COS(ASIN(1-2*Z_смещение/D_гориз)*((1-J95/длина_лекала_ствол))-ASIN(2*d_верт/D_гориз-1+2*Z_смещение/D_гориз)*J95/длина_лекала_ствол))/2*COS(RADIANS(Угол_отростка))/SIN(RADIANS(Угол_отростка))))</f>
        <v>9.3710109176492971</v>
      </c>
      <c r="K91" s="74" cm="1">
        <f t="array" ref="K91">Группа1*(D_гориз*(((d_верт/D_гориз)/2*SIN(IF((1+(COS(ACOS(1-2*Z_смещение/D_гориз)*(1-K95/длина_лекала_ствол)+ACOS(1-2*Z_смещение/D_гориз-2*d_верт/D_гориз)*K95/длина_лекала_ствол)+(2*Z_смещение/D_гориз-1))/(d_верт/D_гориз))=(-1),PI(),ACOS(1+(COS(ACOS(1-2*Z_смещение/D_гориз)*(1-K95/длина_лекала_ствол)+ACOS(1-2*Z_смещение/D_гориз-2*d_верт/D_гориз)*K95/длина_лекала_ствол)+2*Z_смещение/D_гориз-1)/(d_верт/D_гориз)))))*1/SIN(RADIANS(Угол_отростка))+((SIN(ACOS(1-2*Z_смещение/D_гориз-2*d_верт/D_гориз))-SIN(ACOS(1-2*Z_смещение/D_гориз)*(1-K95/длина_лекала_ствол)+ACOS(1-2*Z_смещение/D_гориз-2*d_верт/D_гориз)*K95/длина_лекала_ствол))/2)*(COS(RADIANS(Угол_отростка))/SIN(RADIANS(Угол_отростка)))))+Группа2*(D_гориз*((d_верт/D_гориз)/2*SIN(IF(1+(SIN(ASIN(1-2*Z_смещение/D_гориз)*(1-K95/длина_лекала_ствол)-ASIN(2*d_верт/D_гориз-1+2*Z_смещение/D_гориз)*K95/длина_лекала_ствол)+2*Z_смещение/D_гориз-1)/(d_верт/D_гориз)=(-1),PI(),ACOS(1+(SIN(ASIN(1-2*Z_смещение/D_гориз)*(1-K95/длина_лекала_ствол)-ASIN(2*d_верт/D_гориз-1+2*Z_смещение/D_гориз)*K95/длина_лекала_ствол)+2*Z_смещение/D_гориз-1)/(d_верт/D_гориз))))*1/SIN(RADIANS(Угол_отростка))+(1-COS(ASIN(1-2*Z_смещение/D_гориз)*((1-K95/длина_лекала_ствол))-ASIN(2*d_верт/D_гориз-1+2*Z_смещение/D_гориз)*K95/длина_лекала_ствол))/2*COS(RADIANS(Угол_отростка))/SIN(RADIANS(Угол_отростка))))</f>
        <v>10.039116829560484</v>
      </c>
      <c r="L91" s="74" cm="1">
        <f t="array" ref="L91">Группа1*(D_гориз*(((d_верт/D_гориз)/2*SIN(IF((1+(COS(ACOS(1-2*Z_смещение/D_гориз)*(1-L95/длина_лекала_ствол)+ACOS(1-2*Z_смещение/D_гориз-2*d_верт/D_гориз)*L95/длина_лекала_ствол)+(2*Z_смещение/D_гориз-1))/(d_верт/D_гориз))=(-1),PI(),ACOS(1+(COS(ACOS(1-2*Z_смещение/D_гориз)*(1-L95/длина_лекала_ствол)+ACOS(1-2*Z_смещение/D_гориз-2*d_верт/D_гориз)*L95/длина_лекала_ствол)+2*Z_смещение/D_гориз-1)/(d_верт/D_гориз)))))*1/SIN(RADIANS(Угол_отростка))+((SIN(ACOS(1-2*Z_смещение/D_гориз-2*d_верт/D_гориз))-SIN(ACOS(1-2*Z_смещение/D_гориз)*(1-L95/длина_лекала_ствол)+ACOS(1-2*Z_смещение/D_гориз-2*d_верт/D_гориз)*L95/длина_лекала_ствол))/2)*(COS(RADIANS(Угол_отростка))/SIN(RADIANS(Угол_отростка)))))+Группа2*(D_гориз*((d_верт/D_гориз)/2*SIN(IF(1+(SIN(ASIN(1-2*Z_смещение/D_гориз)*(1-L95/длина_лекала_ствол)-ASIN(2*d_верт/D_гориз-1+2*Z_смещение/D_гориз)*L95/длина_лекала_ствол)+2*Z_смещение/D_гориз-1)/(d_верт/D_гориз)=(-1),PI(),ACOS(1+(SIN(ASIN(1-2*Z_смещение/D_гориз)*(1-L95/длина_лекала_ствол)-ASIN(2*d_верт/D_гориз-1+2*Z_смещение/D_гориз)*L95/длина_лекала_ствол)+2*Z_смещение/D_гориз-1)/(d_верт/D_гориз))))*1/SIN(RADIANS(Угол_отростка))+(1-COS(ASIN(1-2*Z_смещение/D_гориз)*((1-L95/длина_лекала_ствол))-ASIN(2*d_верт/D_гориз-1+2*Z_смещение/D_гориз)*L95/длина_лекала_ствол))/2*COS(RADIANS(Угол_отростка))/SIN(RADIANS(Угол_отростка))))</f>
        <v>10.670236627125638</v>
      </c>
      <c r="M91" s="74" cm="1">
        <f t="array" ref="M91">Группа1*(D_гориз*(((d_верт/D_гориз)/2*SIN(IF((1+(COS(ACOS(1-2*Z_смещение/D_гориз)*(1-M95/длина_лекала_ствол)+ACOS(1-2*Z_смещение/D_гориз-2*d_верт/D_гориз)*M95/длина_лекала_ствол)+(2*Z_смещение/D_гориз-1))/(d_верт/D_гориз))=(-1),PI(),ACOS(1+(COS(ACOS(1-2*Z_смещение/D_гориз)*(1-M95/длина_лекала_ствол)+ACOS(1-2*Z_смещение/D_гориз-2*d_верт/D_гориз)*M95/длина_лекала_ствол)+2*Z_смещение/D_гориз-1)/(d_верт/D_гориз)))))*1/SIN(RADIANS(Угол_отростка))+((SIN(ACOS(1-2*Z_смещение/D_гориз-2*d_верт/D_гориз))-SIN(ACOS(1-2*Z_смещение/D_гориз)*(1-M95/длина_лекала_ствол)+ACOS(1-2*Z_смещение/D_гориз-2*d_верт/D_гориз)*M95/длина_лекала_ствол))/2)*(COS(RADIANS(Угол_отростка))/SIN(RADIANS(Угол_отростка)))))+Группа2*(D_гориз*((d_верт/D_гориз)/2*SIN(IF(1+(SIN(ASIN(1-2*Z_смещение/D_гориз)*(1-M95/длина_лекала_ствол)-ASIN(2*d_верт/D_гориз-1+2*Z_смещение/D_гориз)*M95/длина_лекала_ствол)+2*Z_смещение/D_гориз-1)/(d_верт/D_гориз)=(-1),PI(),ACOS(1+(SIN(ASIN(1-2*Z_смещение/D_гориз)*(1-M95/длина_лекала_ствол)-ASIN(2*d_верт/D_гориз-1+2*Z_смещение/D_гориз)*M95/длина_лекала_ствол)+2*Z_смещение/D_гориз-1)/(d_верт/D_гориз))))*1/SIN(RADIANS(Угол_отростка))+(1-COS(ASIN(1-2*Z_смещение/D_гориз)*((1-M95/длина_лекала_ствол))-ASIN(2*d_верт/D_гориз-1+2*Z_смещение/D_гориз)*M95/длина_лекала_ствол))/2*COS(RADIANS(Угол_отростка))/SIN(RADIANS(Угол_отростка))))</f>
        <v>11.270529986862947</v>
      </c>
      <c r="N91" s="103" cm="1">
        <f t="array" ref="N91">Группа1*(D_гориз*(((d_верт/D_гориз)/2*SIN(IF((1+(COS(ACOS(1-2*Z_смещение/D_гориз)*(1-N95/длина_лекала_ствол)+ACOS(1-2*Z_смещение/D_гориз-2*d_верт/D_гориз)*N95/длина_лекала_ствол)+(2*Z_смещение/D_гориз-1))/(d_верт/D_гориз))=(-1),PI(),ACOS(1+(COS(ACOS(1-2*Z_смещение/D_гориз)*(1-N95/длина_лекала_ствол)+ACOS(1-2*Z_смещение/D_гориз-2*d_верт/D_гориз)*N95/длина_лекала_ствол)+2*Z_смещение/D_гориз-1)/(d_верт/D_гориз)))))*1/SIN(RADIANS(Угол_отростка))+((SIN(ACOS(1-2*Z_смещение/D_гориз-2*d_верт/D_гориз))-SIN(ACOS(1-2*Z_смещение/D_гориз)*(1-N95/длина_лекала_ствол)+ACOS(1-2*Z_смещение/D_гориз-2*d_верт/D_гориз)*N95/длина_лекала_ствол))/2)*(COS(RADIANS(Угол_отростка))/SIN(RADIANS(Угол_отростка)))))+Группа2*(D_гориз*((d_верт/D_гориз)/2*SIN(IF(1+(SIN(ASIN(1-2*Z_смещение/D_гориз)*(1-N95/длина_лекала_ствол)-ASIN(2*d_верт/D_гориз-1+2*Z_смещение/D_гориз)*N95/длина_лекала_ствол)+2*Z_смещение/D_гориз-1)/(d_верт/D_гориз)=(-1),PI(),ACOS(1+(SIN(ASIN(1-2*Z_смещение/D_гориз)*(1-N95/длина_лекала_ствол)-ASIN(2*d_верт/D_гориз-1+2*Z_смещение/D_гориз)*N95/длина_лекала_ствол)+2*Z_смещение/D_гориз-1)/(d_верт/D_гориз))))*1/SIN(RADIANS(Угол_отростка))+(1-COS(ASIN(1-2*Z_смещение/D_гориз)*((1-N95/длина_лекала_ствол))-ASIN(2*d_верт/D_гориз-1+2*Z_смещение/D_гориз)*N95/длина_лекала_ствол))/2*COS(RADIANS(Угол_отростка))/SIN(RADIANS(Угол_отростка))))</f>
        <v>11.844631577495827</v>
      </c>
      <c r="O91" s="103" cm="1">
        <f t="array" ref="O91">Группа1*(D_гориз*(((d_верт/D_гориз)/2*SIN(IF((1+(COS(ACOS(1-2*Z_смещение/D_гориз)*(1-O95/длина_лекала_ствол)+ACOS(1-2*Z_смещение/D_гориз-2*d_верт/D_гориз)*O95/длина_лекала_ствол)+(2*Z_смещение/D_гориз-1))/(d_верт/D_гориз))=(-1),PI(),ACOS(1+(COS(ACOS(1-2*Z_смещение/D_гориз)*(1-O95/длина_лекала_ствол)+ACOS(1-2*Z_смещение/D_гориз-2*d_верт/D_гориз)*O95/длина_лекала_ствол)+2*Z_смещение/D_гориз-1)/(d_верт/D_гориз)))))*1/SIN(RADIANS(Угол_отростка))+((SIN(ACOS(1-2*Z_смещение/D_гориз-2*d_верт/D_гориз))-SIN(ACOS(1-2*Z_смещение/D_гориз)*(1-O95/длина_лекала_ствол)+ACOS(1-2*Z_смещение/D_гориз-2*d_верт/D_гориз)*O95/длина_лекала_ствол))/2)*(COS(RADIANS(Угол_отростка))/SIN(RADIANS(Угол_отростка)))))+Группа2*(D_гориз*((d_верт/D_гориз)/2*SIN(IF(1+(SIN(ASIN(1-2*Z_смещение/D_гориз)*(1-O95/длина_лекала_ствол)-ASIN(2*d_верт/D_гориз-1+2*Z_смещение/D_гориз)*O95/длина_лекала_ствол)+2*Z_смещение/D_гориз-1)/(d_верт/D_гориз)=(-1),PI(),ACOS(1+(SIN(ASIN(1-2*Z_смещение/D_гориз)*(1-O95/длина_лекала_ствол)-ASIN(2*d_верт/D_гориз-1+2*Z_смещение/D_гориз)*O95/длина_лекала_ствол)+2*Z_смещение/D_гориз-1)/(d_верт/D_гориз))))*1/SIN(RADIANS(Угол_отростка))+(1-COS(ASIN(1-2*Z_смещение/D_гориз)*((1-O95/длина_лекала_ствол))-ASIN(2*d_верт/D_гориз-1+2*Z_смещение/D_гориз)*O95/длина_лекала_ствол))/2*COS(RADIANS(Угол_отростка))/SIN(RADIANS(Угол_отростка))))</f>
        <v>12.396129762617919</v>
      </c>
      <c r="P91" s="103" cm="1">
        <f t="array" ref="P91">Группа1*(D_гориз*(((d_верт/D_гориз)/2*SIN(IF((1+(COS(ACOS(1-2*Z_смещение/D_гориз)*(1-P95/длина_лекала_ствол)+ACOS(1-2*Z_смещение/D_гориз-2*d_верт/D_гориз)*P95/длина_лекала_ствол)+(2*Z_смещение/D_гориз-1))/(d_верт/D_гориз))=(-1),PI(),ACOS(1+(COS(ACOS(1-2*Z_смещение/D_гориз)*(1-P95/длина_лекала_ствол)+ACOS(1-2*Z_смещение/D_гориз-2*d_верт/D_гориз)*P95/длина_лекала_ствол)+2*Z_смещение/D_гориз-1)/(d_верт/D_гориз)))))*1/SIN(RADIANS(Угол_отростка))+((SIN(ACOS(1-2*Z_смещение/D_гориз-2*d_верт/D_гориз))-SIN(ACOS(1-2*Z_смещение/D_гориз)*(1-P95/длина_лекала_ствол)+ACOS(1-2*Z_смещение/D_гориз-2*d_верт/D_гориз)*P95/длина_лекала_ствол))/2)*(COS(RADIANS(Угол_отростка))/SIN(RADIANS(Угол_отростка)))))+Группа2*(D_гориз*((d_верт/D_гориз)/2*SIN(IF(1+(SIN(ASIN(1-2*Z_смещение/D_гориз)*(1-P95/длина_лекала_ствол)-ASIN(2*d_верт/D_гориз-1+2*Z_смещение/D_гориз)*P95/длина_лекала_ствол)+2*Z_смещение/D_гориз-1)/(d_верт/D_гориз)=(-1),PI(),ACOS(1+(SIN(ASIN(1-2*Z_смещение/D_гориз)*(1-P95/длина_лекала_ствол)-ASIN(2*d_верт/D_гориз-1+2*Z_смещение/D_гориз)*P95/длина_лекала_ствол)+2*Z_смещение/D_гориз-1)/(d_верт/D_гориз))))*1/SIN(RADIANS(Угол_отростка))+(1-COS(ASIN(1-2*Z_смещение/D_гориз)*((1-P95/длина_лекала_ствол))-ASIN(2*d_верт/D_гориз-1+2*Z_смещение/D_гориз)*P95/длина_лекала_ствол))/2*COS(RADIANS(Угол_отростка))/SIN(RADIANS(Угол_отростка))))</f>
        <v>12.927868101545508</v>
      </c>
      <c r="Q91" s="103" cm="1">
        <f t="array" ref="Q91">Группа1*(D_гориз*(((d_верт/D_гориз)/2*SIN(IF((1+(COS(ACOS(1-2*Z_смещение/D_гориз)*(1-Q95/длина_лекала_ствол)+ACOS(1-2*Z_смещение/D_гориз-2*d_верт/D_гориз)*Q95/длина_лекала_ствол)+(2*Z_смещение/D_гориз-1))/(d_верт/D_гориз))=(-1),PI(),ACOS(1+(COS(ACOS(1-2*Z_смещение/D_гориз)*(1-Q95/длина_лекала_ствол)+ACOS(1-2*Z_смещение/D_гориз-2*d_верт/D_гориз)*Q95/длина_лекала_ствол)+2*Z_смещение/D_гориз-1)/(d_верт/D_гориз)))))*1/SIN(RADIANS(Угол_отростка))+((SIN(ACOS(1-2*Z_смещение/D_гориз-2*d_верт/D_гориз))-SIN(ACOS(1-2*Z_смещение/D_гориз)*(1-Q95/длина_лекала_ствол)+ACOS(1-2*Z_смещение/D_гориз-2*d_верт/D_гориз)*Q95/длина_лекала_ствол))/2)*(COS(RADIANS(Угол_отростка))/SIN(RADIANS(Угол_отростка)))))+Группа2*(D_гориз*((d_верт/D_гориз)/2*SIN(IF(1+(SIN(ASIN(1-2*Z_смещение/D_гориз)*(1-Q95/длина_лекала_ствол)-ASIN(2*d_верт/D_гориз-1+2*Z_смещение/D_гориз)*Q95/длина_лекала_ствол)+2*Z_смещение/D_гориз-1)/(d_верт/D_гориз)=(-1),PI(),ACOS(1+(SIN(ASIN(1-2*Z_смещение/D_гориз)*(1-Q95/длина_лекала_ствол)-ASIN(2*d_верт/D_гориз-1+2*Z_смещение/D_гориз)*Q95/длина_лекала_ствол)+2*Z_смещение/D_гориз-1)/(d_верт/D_гориз))))*1/SIN(RADIANS(Угол_отростка))+(1-COS(ASIN(1-2*Z_смещение/D_гориз)*((1-Q95/длина_лекала_ствол))-ASIN(2*d_верт/D_гориз-1+2*Z_смещение/D_гориз)*Q95/длина_лекала_ствол))/2*COS(RADIANS(Угол_отростка))/SIN(RADIANS(Угол_отростка))))</f>
        <v>13.442143737056753</v>
      </c>
      <c r="R91" s="103" cm="1">
        <f t="array" ref="R91">Группа1*(D_гориз*(((d_верт/D_гориз)/2*SIN(IF((1+(COS(ACOS(1-2*Z_смещение/D_гориз)*(1-R95/длина_лекала_ствол)+ACOS(1-2*Z_смещение/D_гориз-2*d_верт/D_гориз)*R95/длина_лекала_ствол)+(2*Z_смещение/D_гориз-1))/(d_верт/D_гориз))=(-1),PI(),ACOS(1+(COS(ACOS(1-2*Z_смещение/D_гориз)*(1-R95/длина_лекала_ствол)+ACOS(1-2*Z_смещение/D_гориз-2*d_верт/D_гориз)*R95/длина_лекала_ствол)+2*Z_смещение/D_гориз-1)/(d_верт/D_гориз)))))*1/SIN(RADIANS(Угол_отростка))+((SIN(ACOS(1-2*Z_смещение/D_гориз-2*d_верт/D_гориз))-SIN(ACOS(1-2*Z_смещение/D_гориз)*(1-R95/длина_лекала_ствол)+ACOS(1-2*Z_смещение/D_гориз-2*d_верт/D_гориз)*R95/длина_лекала_ствол))/2)*(COS(RADIANS(Угол_отростка))/SIN(RADIANS(Угол_отростка)))))+Группа2*(D_гориз*((d_верт/D_гориз)/2*SIN(IF(1+(SIN(ASIN(1-2*Z_смещение/D_гориз)*(1-R95/длина_лекала_ствол)-ASIN(2*d_верт/D_гориз-1+2*Z_смещение/D_гориз)*R95/длина_лекала_ствол)+2*Z_смещение/D_гориз-1)/(d_верт/D_гориз)=(-1),PI(),ACOS(1+(SIN(ASIN(1-2*Z_смещение/D_гориз)*(1-R95/длина_лекала_ствол)-ASIN(2*d_верт/D_гориз-1+2*Z_смещение/D_гориз)*R95/длина_лекала_ствол)+2*Z_смещение/D_гориз-1)/(d_верт/D_гориз))))*1/SIN(RADIANS(Угол_отростка))+(1-COS(ASIN(1-2*Z_смещение/D_гориз)*((1-R95/длина_лекала_ствол))-ASIN(2*d_верт/D_гориз-1+2*Z_смещение/D_гориз)*R95/длина_лекала_ствол))/2*COS(RADIANS(Угол_отростка))/SIN(RADIANS(Угол_отростка))))</f>
        <v>13.940842725115477</v>
      </c>
      <c r="S91" s="103" cm="1">
        <f t="array" ref="S91">Группа1*(D_гориз*(((d_верт/D_гориз)/2*SIN(IF((1+(COS(ACOS(1-2*Z_смещение/D_гориз)*(1-S95/длина_лекала_ствол)+ACOS(1-2*Z_смещение/D_гориз-2*d_верт/D_гориз)*S95/длина_лекала_ствол)+(2*Z_смещение/D_гориз-1))/(d_верт/D_гориз))=(-1),PI(),ACOS(1+(COS(ACOS(1-2*Z_смещение/D_гориз)*(1-S95/длина_лекала_ствол)+ACOS(1-2*Z_смещение/D_гориз-2*d_верт/D_гориз)*S95/длина_лекала_ствол)+2*Z_смещение/D_гориз-1)/(d_верт/D_гориз)))))*1/SIN(RADIANS(Угол_отростка))+((SIN(ACOS(1-2*Z_смещение/D_гориз-2*d_верт/D_гориз))-SIN(ACOS(1-2*Z_смещение/D_гориз)*(1-S95/длина_лекала_ствол)+ACOS(1-2*Z_смещение/D_гориз-2*d_верт/D_гориз)*S95/длина_лекала_ствол))/2)*(COS(RADIANS(Угол_отростка))/SIN(RADIANS(Угол_отростка)))))+Группа2*(D_гориз*((d_верт/D_гориз)/2*SIN(IF(1+(SIN(ASIN(1-2*Z_смещение/D_гориз)*(1-S95/длина_лекала_ствол)-ASIN(2*d_верт/D_гориз-1+2*Z_смещение/D_гориз)*S95/длина_лекала_ствол)+2*Z_смещение/D_гориз-1)/(d_верт/D_гориз)=(-1),PI(),ACOS(1+(SIN(ASIN(1-2*Z_смещение/D_гориз)*(1-S95/длина_лекала_ствол)-ASIN(2*d_верт/D_гориз-1+2*Z_смещение/D_гориз)*S95/длина_лекала_ствол)+2*Z_смещение/D_гориз-1)/(d_верт/D_гориз))))*1/SIN(RADIANS(Угол_отростка))+(1-COS(ASIN(1-2*Z_смещение/D_гориз)*((1-S95/длина_лекала_ствол))-ASIN(2*d_верт/D_гориз-1+2*Z_смещение/D_гориз)*S95/длина_лекала_ствол))/2*COS(RADIANS(Угол_отростка))/SIN(RADIANS(Угол_отростка))))</f>
        <v>14.425535182545694</v>
      </c>
      <c r="T91" s="103" cm="1">
        <f t="array" ref="T91">Группа1*(D_гориз*(((d_верт/D_гориз)/2*SIN(IF((1+(COS(ACOS(1-2*Z_смещение/D_гориз)*(1-T95/длина_лекала_ствол)+ACOS(1-2*Z_смещение/D_гориз-2*d_верт/D_гориз)*T95/длина_лекала_ствол)+(2*Z_смещение/D_гориз-1))/(d_верт/D_гориз))=(-1),PI(),ACOS(1+(COS(ACOS(1-2*Z_смещение/D_гориз)*(1-T95/длина_лекала_ствол)+ACOS(1-2*Z_смещение/D_гориз-2*d_верт/D_гориз)*T95/длина_лекала_ствол)+2*Z_смещение/D_гориз-1)/(d_верт/D_гориз)))))*1/SIN(RADIANS(Угол_отростка))+((SIN(ACOS(1-2*Z_смещение/D_гориз-2*d_верт/D_гориз))-SIN(ACOS(1-2*Z_смещение/D_гориз)*(1-T95/длина_лекала_ствол)+ACOS(1-2*Z_смещение/D_гориз-2*d_верт/D_гориз)*T95/длина_лекала_ствол))/2)*(COS(RADIANS(Угол_отростка))/SIN(RADIANS(Угол_отростка)))))+Группа2*(D_гориз*((d_верт/D_гориз)/2*SIN(IF(1+(SIN(ASIN(1-2*Z_смещение/D_гориз)*(1-T95/длина_лекала_ствол)-ASIN(2*d_верт/D_гориз-1+2*Z_смещение/D_гориз)*T95/длина_лекала_ствол)+2*Z_смещение/D_гориз-1)/(d_верт/D_гориз)=(-1),PI(),ACOS(1+(SIN(ASIN(1-2*Z_смещение/D_гориз)*(1-T95/длина_лекала_ствол)-ASIN(2*d_верт/D_гориз-1+2*Z_смещение/D_гориз)*T95/длина_лекала_ствол)+2*Z_смещение/D_гориз-1)/(d_верт/D_гориз))))*1/SIN(RADIANS(Угол_отростка))+(1-COS(ASIN(1-2*Z_смещение/D_гориз)*((1-T95/длина_лекала_ствол))-ASIN(2*d_верт/D_гориз-1+2*Z_смещение/D_гориз)*T95/длина_лекала_ствол))/2*COS(RADIANS(Угол_отростка))/SIN(RADIANS(Угол_отростка))))</f>
        <v>14.8975439269266</v>
      </c>
      <c r="U91" s="103" cm="1">
        <f t="array" ref="U91">Группа1*(D_гориз*(((d_верт/D_гориз)/2*SIN(IF((1+(COS(ACOS(1-2*Z_смещение/D_гориз)*(1-U95/длина_лекала_ствол)+ACOS(1-2*Z_смещение/D_гориз-2*d_верт/D_гориз)*U95/длина_лекала_ствол)+(2*Z_смещение/D_гориз-1))/(d_верт/D_гориз))=(-1),PI(),ACOS(1+(COS(ACOS(1-2*Z_смещение/D_гориз)*(1-U95/длина_лекала_ствол)+ACOS(1-2*Z_смещение/D_гориз-2*d_верт/D_гориз)*U95/длина_лекала_ствол)+2*Z_смещение/D_гориз-1)/(d_верт/D_гориз)))))*1/SIN(RADIANS(Угол_отростка))+((SIN(ACOS(1-2*Z_смещение/D_гориз-2*d_верт/D_гориз))-SIN(ACOS(1-2*Z_смещение/D_гориз)*(1-U95/длина_лекала_ствол)+ACOS(1-2*Z_смещение/D_гориз-2*d_верт/D_гориз)*U95/длина_лекала_ствол))/2)*(COS(RADIANS(Угол_отростка))/SIN(RADIANS(Угол_отростка)))))+Группа2*(D_гориз*((d_верт/D_гориз)/2*SIN(IF(1+(SIN(ASIN(1-2*Z_смещение/D_гориз)*(1-U95/длина_лекала_ствол)-ASIN(2*d_верт/D_гориз-1+2*Z_смещение/D_гориз)*U95/длина_лекала_ствол)+2*Z_смещение/D_гориз-1)/(d_верт/D_гориз)=(-1),PI(),ACOS(1+(SIN(ASIN(1-2*Z_смещение/D_гориз)*(1-U95/длина_лекала_ствол)-ASIN(2*d_верт/D_гориз-1+2*Z_смещение/D_гориз)*U95/длина_лекала_ствол)+2*Z_смещение/D_гориз-1)/(d_верт/D_гориз))))*1/SIN(RADIANS(Угол_отростка))+(1-COS(ASIN(1-2*Z_смещение/D_гориз)*((1-U95/длина_лекала_ствол))-ASIN(2*d_верт/D_гориз-1+2*Z_смещение/D_гориз)*U95/длина_лекала_ствол))/2*COS(RADIANS(Угол_отростка))/SIN(RADIANS(Угол_отростка))))</f>
        <v>15.357995103944424</v>
      </c>
      <c r="V91" s="103" cm="1">
        <f t="array" ref="V91">Группа1*(D_гориз*(((d_верт/D_гориз)/2*SIN(IF((1+(COS(ACOS(1-2*Z_смещение/D_гориз)*(1-V95/длина_лекала_ствол)+ACOS(1-2*Z_смещение/D_гориз-2*d_верт/D_гориз)*V95/длина_лекала_ствол)+(2*Z_смещение/D_гориз-1))/(d_верт/D_гориз))=(-1),PI(),ACOS(1+(COS(ACOS(1-2*Z_смещение/D_гориз)*(1-V95/длина_лекала_ствол)+ACOS(1-2*Z_смещение/D_гориз-2*d_верт/D_гориз)*V95/длина_лекала_ствол)+2*Z_смещение/D_гориз-1)/(d_верт/D_гориз)))))*1/SIN(RADIANS(Угол_отростка))+((SIN(ACOS(1-2*Z_смещение/D_гориз-2*d_верт/D_гориз))-SIN(ACOS(1-2*Z_смещение/D_гориз)*(1-V95/длина_лекала_ствол)+ACOS(1-2*Z_смещение/D_гориз-2*d_верт/D_гориз)*V95/длина_лекала_ствол))/2)*(COS(RADIANS(Угол_отростка))/SIN(RADIANS(Угол_отростка)))))+Группа2*(D_гориз*((d_верт/D_гориз)/2*SIN(IF(1+(SIN(ASIN(1-2*Z_смещение/D_гориз)*(1-V95/длина_лекала_ствол)-ASIN(2*d_верт/D_гориз-1+2*Z_смещение/D_гориз)*V95/длина_лекала_ствол)+2*Z_смещение/D_гориз-1)/(d_верт/D_гориз)=(-1),PI(),ACOS(1+(SIN(ASIN(1-2*Z_смещение/D_гориз)*(1-V95/длина_лекала_ствол)-ASIN(2*d_верт/D_гориз-1+2*Z_смещение/D_гориз)*V95/длина_лекала_ствол)+2*Z_смещение/D_гориз-1)/(d_верт/D_гориз))))*1/SIN(RADIANS(Угол_отростка))+(1-COS(ASIN(1-2*Z_смещение/D_гориз)*((1-V95/длина_лекала_ствол))-ASIN(2*d_верт/D_гориз-1+2*Z_смещение/D_гориз)*V95/длина_лекала_ствол))/2*COS(RADIANS(Угол_отростка))/SIN(RADIANS(Угол_отростка))))</f>
        <v>15.807856257354613</v>
      </c>
      <c r="W91" s="103" cm="1">
        <f t="array" ref="W91">Группа1*(D_гориз*(((d_верт/D_гориз)/2*SIN(IF((1+(COS(ACOS(1-2*Z_смещение/D_гориз)*(1-W95/длина_лекала_ствол)+ACOS(1-2*Z_смещение/D_гориз-2*d_верт/D_гориз)*W95/длина_лекала_ствол)+(2*Z_смещение/D_гориз-1))/(d_верт/D_гориз))=(-1),PI(),ACOS(1+(COS(ACOS(1-2*Z_смещение/D_гориз)*(1-W95/длина_лекала_ствол)+ACOS(1-2*Z_смещение/D_гориз-2*d_верт/D_гориз)*W95/длина_лекала_ствол)+2*Z_смещение/D_гориз-1)/(d_верт/D_гориз)))))*1/SIN(RADIANS(Угол_отростка))+((SIN(ACOS(1-2*Z_смещение/D_гориз-2*d_верт/D_гориз))-SIN(ACOS(1-2*Z_смещение/D_гориз)*(1-W95/длина_лекала_ствол)+ACOS(1-2*Z_смещение/D_гориз-2*d_верт/D_гориз)*W95/длина_лекала_ствол))/2)*(COS(RADIANS(Угол_отростка))/SIN(RADIANS(Угол_отростка)))))+Группа2*(D_гориз*((d_верт/D_гориз)/2*SIN(IF(1+(SIN(ASIN(1-2*Z_смещение/D_гориз)*(1-W95/длина_лекала_ствол)-ASIN(2*d_верт/D_гориз-1+2*Z_смещение/D_гориз)*W95/длина_лекала_ствол)+2*Z_смещение/D_гориз-1)/(d_верт/D_гориз)=(-1),PI(),ACOS(1+(SIN(ASIN(1-2*Z_смещение/D_гориз)*(1-W95/длина_лекала_ствол)-ASIN(2*d_верт/D_гориз-1+2*Z_смещение/D_гориз)*W95/длина_лекала_ствол)+2*Z_смещение/D_гориз-1)/(d_верт/D_гориз))))*1/SIN(RADIANS(Угол_отростка))+(1-COS(ASIN(1-2*Z_смещение/D_гориз)*((1-W95/длина_лекала_ствол))-ASIN(2*d_верт/D_гориз-1+2*Z_смещение/D_гориз)*W95/длина_лекала_ствол))/2*COS(RADIANS(Угол_отростка))/SIN(RADIANS(Угол_отростка))))</f>
        <v>16.247965446480769</v>
      </c>
      <c r="X91" s="103" cm="1">
        <f t="array" ref="X91">Группа1*(D_гориз*(((d_верт/D_гориз)/2*SIN(IF((1+(COS(ACOS(1-2*Z_смещение/D_гориз)*(1-X95/длина_лекала_ствол)+ACOS(1-2*Z_смещение/D_гориз-2*d_верт/D_гориз)*X95/длина_лекала_ствол)+(2*Z_смещение/D_гориз-1))/(d_верт/D_гориз))=(-1),PI(),ACOS(1+(COS(ACOS(1-2*Z_смещение/D_гориз)*(1-X95/длина_лекала_ствол)+ACOS(1-2*Z_смещение/D_гориз-2*d_верт/D_гориз)*X95/длина_лекала_ствол)+2*Z_смещение/D_гориз-1)/(d_верт/D_гориз)))))*1/SIN(RADIANS(Угол_отростка))+((SIN(ACOS(1-2*Z_смещение/D_гориз-2*d_верт/D_гориз))-SIN(ACOS(1-2*Z_смещение/D_гориз)*(1-X95/длина_лекала_ствол)+ACOS(1-2*Z_смещение/D_гориз-2*d_верт/D_гориз)*X95/длина_лекала_ствол))/2)*(COS(RADIANS(Угол_отростка))/SIN(RADIANS(Угол_отростка)))))+Группа2*(D_гориз*((d_верт/D_гориз)/2*SIN(IF(1+(SIN(ASIN(1-2*Z_смещение/D_гориз)*(1-X95/длина_лекала_ствол)-ASIN(2*d_верт/D_гориз-1+2*Z_смещение/D_гориз)*X95/длина_лекала_ствол)+2*Z_смещение/D_гориз-1)/(d_верт/D_гориз)=(-1),PI(),ACOS(1+(SIN(ASIN(1-2*Z_смещение/D_гориз)*(1-X95/длина_лекала_ствол)-ASIN(2*d_верт/D_гориз-1+2*Z_смещение/D_гориз)*X95/длина_лекала_ствол)+2*Z_смещение/D_гориз-1)/(d_верт/D_гориз))))*1/SIN(RADIANS(Угол_отростка))+(1-COS(ASIN(1-2*Z_смещение/D_гориз)*((1-X95/длина_лекала_ствол))-ASIN(2*d_верт/D_гориз-1+2*Z_смещение/D_гориз)*X95/длина_лекала_ствол))/2*COS(RADIANS(Угол_отростка))/SIN(RADIANS(Угол_отростка))))</f>
        <v>16.679053854128078</v>
      </c>
      <c r="Y91" s="103" cm="1">
        <f t="array" ref="Y91">Группа1*(D_гориз*(((d_верт/D_гориз)/2*SIN(IF((1+(COS(ACOS(1-2*Z_смещение/D_гориз)*(1-Y95/длина_лекала_ствол)+ACOS(1-2*Z_смещение/D_гориз-2*d_верт/D_гориз)*Y95/длина_лекала_ствол)+(2*Z_смещение/D_гориз-1))/(d_верт/D_гориз))=(-1),PI(),ACOS(1+(COS(ACOS(1-2*Z_смещение/D_гориз)*(1-Y95/длина_лекала_ствол)+ACOS(1-2*Z_смещение/D_гориз-2*d_верт/D_гориз)*Y95/длина_лекала_ствол)+2*Z_смещение/D_гориз-1)/(d_верт/D_гориз)))))*1/SIN(RADIANS(Угол_отростка))+((SIN(ACOS(1-2*Z_смещение/D_гориз-2*d_верт/D_гориз))-SIN(ACOS(1-2*Z_смещение/D_гориз)*(1-Y95/длина_лекала_ствол)+ACOS(1-2*Z_смещение/D_гориз-2*d_верт/D_гориз)*Y95/длина_лекала_ствол))/2)*(COS(RADIANS(Угол_отростка))/SIN(RADIANS(Угол_отростка)))))+Группа2*(D_гориз*((d_верт/D_гориз)/2*SIN(IF(1+(SIN(ASIN(1-2*Z_смещение/D_гориз)*(1-Y95/длина_лекала_ствол)-ASIN(2*d_верт/D_гориз-1+2*Z_смещение/D_гориз)*Y95/длина_лекала_ствол)+2*Z_смещение/D_гориз-1)/(d_верт/D_гориз)=(-1),PI(),ACOS(1+(SIN(ASIN(1-2*Z_смещение/D_гориз)*(1-Y95/длина_лекала_ствол)-ASIN(2*d_верт/D_гориз-1+2*Z_смещение/D_гориз)*Y95/длина_лекала_ствол)+2*Z_смещение/D_гориз-1)/(d_верт/D_гориз))))*1/SIN(RADIANS(Угол_отростка))+(1-COS(ASIN(1-2*Z_смещение/D_гориз)*((1-Y95/длина_лекала_ствол))-ASIN(2*d_верт/D_гориз-1+2*Z_смещение/D_гориз)*Y95/длина_лекала_ствол))/2*COS(RADIANS(Угол_отростка))/SIN(RADIANS(Угол_отростка))))</f>
        <v>17.10176357750851</v>
      </c>
      <c r="Z91" s="103" cm="1">
        <f t="array" ref="Z91">Группа1*(D_гориз*(((d_верт/D_гориз)/2*SIN(IF((1+(COS(ACOS(1-2*Z_смещение/D_гориз)*(1-Z95/длина_лекала_ствол)+ACOS(1-2*Z_смещение/D_гориз-2*d_верт/D_гориз)*Z95/длина_лекала_ствол)+(2*Z_смещение/D_гориз-1))/(d_верт/D_гориз))=(-1),PI(),ACOS(1+(COS(ACOS(1-2*Z_смещение/D_гориз)*(1-Z95/длина_лекала_ствол)+ACOS(1-2*Z_смещение/D_гориз-2*d_верт/D_гориз)*Z95/длина_лекала_ствол)+2*Z_смещение/D_гориз-1)/(d_верт/D_гориз)))))*1/SIN(RADIANS(Угол_отростка))+((SIN(ACOS(1-2*Z_смещение/D_гориз-2*d_верт/D_гориз))-SIN(ACOS(1-2*Z_смещение/D_гориз)*(1-Z95/длина_лекала_ствол)+ACOS(1-2*Z_смещение/D_гориз-2*d_верт/D_гориз)*Z95/длина_лекала_ствол))/2)*(COS(RADIANS(Угол_отростка))/SIN(RADIANS(Угол_отростка)))))+Группа2*(D_гориз*((d_верт/D_гориз)/2*SIN(IF(1+(SIN(ASIN(1-2*Z_смещение/D_гориз)*(1-Z95/длина_лекала_ствол)-ASIN(2*d_верт/D_гориз-1+2*Z_смещение/D_гориз)*Z95/длина_лекала_ствол)+2*Z_смещение/D_гориз-1)/(d_верт/D_гориз)=(-1),PI(),ACOS(1+(SIN(ASIN(1-2*Z_смещение/D_гориз)*(1-Z95/длина_лекала_ствол)-ASIN(2*d_верт/D_гориз-1+2*Z_смещение/D_гориз)*Z95/длина_лекала_ствол)+2*Z_смещение/D_гориз-1)/(d_верт/D_гориз))))*1/SIN(RADIANS(Угол_отростка))+(1-COS(ASIN(1-2*Z_смещение/D_гориз)*((1-Z95/длина_лекала_ствол))-ASIN(2*d_верт/D_гориз-1+2*Z_смещение/D_гориз)*Z95/длина_лекала_ствол))/2*COS(RADIANS(Угол_отростка))/SIN(RADIANS(Угол_отростка))))</f>
        <v>17.516661798355091</v>
      </c>
      <c r="AA91" s="103" cm="1">
        <f t="array" ref="AA91">Группа1*(D_гориз*(((d_верт/D_гориз)/2*SIN(IF((1+(COS(ACOS(1-2*Z_смещение/D_гориз)*(1-AA95/длина_лекала_ствол)+ACOS(1-2*Z_смещение/D_гориз-2*d_верт/D_гориз)*AA95/длина_лекала_ствол)+(2*Z_смещение/D_гориз-1))/(d_верт/D_гориз))=(-1),PI(),ACOS(1+(COS(ACOS(1-2*Z_смещение/D_гориз)*(1-AA95/длина_лекала_ствол)+ACOS(1-2*Z_смещение/D_гориз-2*d_верт/D_гориз)*AA95/длина_лекала_ствол)+2*Z_смещение/D_гориз-1)/(d_верт/D_гориз)))))*1/SIN(RADIANS(Угол_отростка))+((SIN(ACOS(1-2*Z_смещение/D_гориз-2*d_верт/D_гориз))-SIN(ACOS(1-2*Z_смещение/D_гориз)*(1-AA95/длина_лекала_ствол)+ACOS(1-2*Z_смещение/D_гориз-2*d_верт/D_гориз)*AA95/длина_лекала_ствол))/2)*(COS(RADIANS(Угол_отростка))/SIN(RADIANS(Угол_отростка)))))+Группа2*(D_гориз*((d_верт/D_гориз)/2*SIN(IF(1+(SIN(ASIN(1-2*Z_смещение/D_гориз)*(1-AA95/длина_лекала_ствол)-ASIN(2*d_верт/D_гориз-1+2*Z_смещение/D_гориз)*AA95/длина_лекала_ствол)+2*Z_смещение/D_гориз-1)/(d_верт/D_гориз)=(-1),PI(),ACOS(1+(SIN(ASIN(1-2*Z_смещение/D_гориз)*(1-AA95/длина_лекала_ствол)-ASIN(2*d_верт/D_гориз-1+2*Z_смещение/D_гориз)*AA95/длина_лекала_ствол)+2*Z_смещение/D_гориз-1)/(d_верт/D_гориз))))*1/SIN(RADIANS(Угол_отростка))+(1-COS(ASIN(1-2*Z_смещение/D_гориз)*((1-AA95/длина_лекала_ствол))-ASIN(2*d_верт/D_гориз-1+2*Z_смещение/D_гориз)*AA95/длина_лекала_ствол))/2*COS(RADIANS(Угол_отростка))/SIN(RADIANS(Угол_отростка))))</f>
        <v>17.924252192696233</v>
      </c>
      <c r="AB91" s="103" cm="1">
        <f t="array" ref="AB91">Группа1*(D_гориз*(((d_верт/D_гориз)/2*SIN(IF((1+(COS(ACOS(1-2*Z_смещение/D_гориз)*(1-AB95/длина_лекала_ствол)+ACOS(1-2*Z_смещение/D_гориз-2*d_верт/D_гориз)*AB95/длина_лекала_ствол)+(2*Z_смещение/D_гориз-1))/(d_верт/D_гориз))=(-1),PI(),ACOS(1+(COS(ACOS(1-2*Z_смещение/D_гориз)*(1-AB95/длина_лекала_ствол)+ACOS(1-2*Z_смещение/D_гориз-2*d_верт/D_гориз)*AB95/длина_лекала_ствол)+2*Z_смещение/D_гориз-1)/(d_верт/D_гориз)))))*1/SIN(RADIANS(Угол_отростка))+((SIN(ACOS(1-2*Z_смещение/D_гориз-2*d_верт/D_гориз))-SIN(ACOS(1-2*Z_смещение/D_гориз)*(1-AB95/длина_лекала_ствол)+ACOS(1-2*Z_смещение/D_гориз-2*d_верт/D_гориз)*AB95/длина_лекала_ствол))/2)*(COS(RADIANS(Угол_отростка))/SIN(RADIANS(Угол_отростка)))))+Группа2*(D_гориз*((d_верт/D_гориз)/2*SIN(IF(1+(SIN(ASIN(1-2*Z_смещение/D_гориз)*(1-AB95/длина_лекала_ствол)-ASIN(2*d_верт/D_гориз-1+2*Z_смещение/D_гориз)*AB95/длина_лекала_ствол)+2*Z_смещение/D_гориз-1)/(d_верт/D_гориз)=(-1),PI(),ACOS(1+(SIN(ASIN(1-2*Z_смещение/D_гориз)*(1-AB95/длина_лекала_ствол)-ASIN(2*d_верт/D_гориз-1+2*Z_смещение/D_гориз)*AB95/длина_лекала_ствол)+2*Z_смещение/D_гориз-1)/(d_верт/D_гориз))))*1/SIN(RADIANS(Угол_отростка))+(1-COS(ASIN(1-2*Z_смещение/D_гориз)*((1-AB95/длина_лекала_ствол))-ASIN(2*d_верт/D_гориз-1+2*Z_смещение/D_гориз)*AB95/длина_лекала_ствол))/2*COS(RADIANS(Угол_отростка))/SIN(RADIANS(Угол_отростка))))</f>
        <v>18.324984209243485</v>
      </c>
      <c r="AC91" s="103" cm="1">
        <f t="array" ref="AC91">Группа1*(D_гориз*(((d_верт/D_гориз)/2*SIN(IF((1+(COS(ACOS(1-2*Z_смещение/D_гориз)*(1-AC95/длина_лекала_ствол)+ACOS(1-2*Z_смещение/D_гориз-2*d_верт/D_гориз)*AC95/длина_лекала_ствол)+(2*Z_смещение/D_гориз-1))/(d_верт/D_гориз))=(-1),PI(),ACOS(1+(COS(ACOS(1-2*Z_смещение/D_гориз)*(1-AC95/длина_лекала_ствол)+ACOS(1-2*Z_смещение/D_гориз-2*d_верт/D_гориз)*AC95/длина_лекала_ствол)+2*Z_смещение/D_гориз-1)/(d_верт/D_гориз)))))*1/SIN(RADIANS(Угол_отростка))+((SIN(ACOS(1-2*Z_смещение/D_гориз-2*d_верт/D_гориз))-SIN(ACOS(1-2*Z_смещение/D_гориз)*(1-AC95/длина_лекала_ствол)+ACOS(1-2*Z_смещение/D_гориз-2*d_верт/D_гориз)*AC95/длина_лекала_ствол))/2)*(COS(RADIANS(Угол_отростка))/SIN(RADIANS(Угол_отростка)))))+Группа2*(D_гориз*((d_верт/D_гориз)/2*SIN(IF(1+(SIN(ASIN(1-2*Z_смещение/D_гориз)*(1-AC95/длина_лекала_ствол)-ASIN(2*d_верт/D_гориз-1+2*Z_смещение/D_гориз)*AC95/длина_лекала_ствол)+2*Z_смещение/D_гориз-1)/(d_верт/D_гориз)=(-1),PI(),ACOS(1+(SIN(ASIN(1-2*Z_смещение/D_гориз)*(1-AC95/длина_лекала_ствол)-ASIN(2*d_верт/D_гориз-1+2*Z_смещение/D_гориз)*AC95/длина_лекала_ствол)+2*Z_смещение/D_гориз-1)/(d_верт/D_гориз))))*1/SIN(RADIANS(Угол_отростка))+(1-COS(ASIN(1-2*Z_смещение/D_гориз)*((1-AC95/длина_лекала_ствол))-ASIN(2*d_верт/D_гориз-1+2*Z_смещение/D_гориз)*AC95/длина_лекала_ствол))/2*COS(RADIANS(Угол_отростка))/SIN(RADIANS(Угол_отростка))))</f>
        <v>18.719260682827528</v>
      </c>
      <c r="AD91" s="103" cm="1">
        <f t="array" ref="AD91">Группа1*(D_гориз*(((d_верт/D_гориз)/2*SIN(IF((1+(COS(ACOS(1-2*Z_смещение/D_гориз)*(1-AD95/длина_лекала_ствол)+ACOS(1-2*Z_смещение/D_гориз-2*d_верт/D_гориз)*AD95/длина_лекала_ствол)+(2*Z_смещение/D_гориз-1))/(d_верт/D_гориз))=(-1),PI(),ACOS(1+(COS(ACOS(1-2*Z_смещение/D_гориз)*(1-AD95/длина_лекала_ствол)+ACOS(1-2*Z_смещение/D_гориз-2*d_верт/D_гориз)*AD95/длина_лекала_ствол)+2*Z_смещение/D_гориз-1)/(d_верт/D_гориз)))))*1/SIN(RADIANS(Угол_отростка))+((SIN(ACOS(1-2*Z_смещение/D_гориз-2*d_верт/D_гориз))-SIN(ACOS(1-2*Z_смещение/D_гориз)*(1-AD95/длина_лекала_ствол)+ACOS(1-2*Z_смещение/D_гориз-2*d_верт/D_гориз)*AD95/длина_лекала_ствол))/2)*(COS(RADIANS(Угол_отростка))/SIN(RADIANS(Угол_отростка)))))+Группа2*(D_гориз*((d_верт/D_гориз)/2*SIN(IF(1+(SIN(ASIN(1-2*Z_смещение/D_гориз)*(1-AD95/длина_лекала_ствол)-ASIN(2*d_верт/D_гориз-1+2*Z_смещение/D_гориз)*AD95/длина_лекала_ствол)+2*Z_смещение/D_гориз-1)/(d_верт/D_гориз)=(-1),PI(),ACOS(1+(SIN(ASIN(1-2*Z_смещение/D_гориз)*(1-AD95/длина_лекала_ствол)-ASIN(2*d_верт/D_гориз-1+2*Z_смещение/D_гориз)*AD95/длина_лекала_ствол)+2*Z_смещение/D_гориз-1)/(d_верт/D_гориз))))*1/SIN(RADIANS(Угол_отростка))+(1-COS(ASIN(1-2*Z_смещение/D_гориз)*((1-AD95/длина_лекала_ствол))-ASIN(2*d_верт/D_гориз-1+2*Z_смещение/D_гориз)*AD95/длина_лекала_ствол))/2*COS(RADIANS(Угол_отростка))/SIN(RADIANS(Угол_отростка))))</f>
        <v>19.107444133388082</v>
      </c>
      <c r="AE91" s="103" cm="1">
        <f t="array" ref="AE91">Группа1*(D_гориз*(((d_верт/D_гориз)/2*SIN(IF((1+(COS(ACOS(1-2*Z_смещение/D_гориз)*(1-AE95/длина_лекала_ствол)+ACOS(1-2*Z_смещение/D_гориз-2*d_верт/D_гориз)*AE95/длина_лекала_ствол)+(2*Z_смещение/D_гориз-1))/(d_верт/D_гориз))=(-1),PI(),ACOS(1+(COS(ACOS(1-2*Z_смещение/D_гориз)*(1-AE95/длина_лекала_ствол)+ACOS(1-2*Z_смещение/D_гориз-2*d_верт/D_гориз)*AE95/длина_лекала_ствол)+2*Z_смещение/D_гориз-1)/(d_верт/D_гориз)))))*1/SIN(RADIANS(Угол_отростка))+((SIN(ACOS(1-2*Z_смещение/D_гориз-2*d_верт/D_гориз))-SIN(ACOS(1-2*Z_смещение/D_гориз)*(1-AE95/длина_лекала_ствол)+ACOS(1-2*Z_смещение/D_гориз-2*d_верт/D_гориз)*AE95/длина_лекала_ствол))/2)*(COS(RADIANS(Угол_отростка))/SIN(RADIANS(Угол_отростка)))))+Группа2*(D_гориз*((d_верт/D_гориз)/2*SIN(IF(1+(SIN(ASIN(1-2*Z_смещение/D_гориз)*(1-AE95/длина_лекала_ствол)-ASIN(2*d_верт/D_гориз-1+2*Z_смещение/D_гориз)*AE95/длина_лекала_ствол)+2*Z_смещение/D_гориз-1)/(d_верт/D_гориз)=(-1),PI(),ACOS(1+(SIN(ASIN(1-2*Z_смещение/D_гориз)*(1-AE95/длина_лекала_ствол)-ASIN(2*d_верт/D_гориз-1+2*Z_смещение/D_гориз)*AE95/длина_лекала_ствол)+2*Z_смещение/D_гориз-1)/(d_верт/D_гориз))))*1/SIN(RADIANS(Угол_отростка))+(1-COS(ASIN(1-2*Z_смещение/D_гориз)*((1-AE95/длина_лекала_ствол))-ASIN(2*d_верт/D_гориз-1+2*Z_смещение/D_гориз)*AE95/длина_лекала_ствол))/2*COS(RADIANS(Угол_отростка))/SIN(RADIANS(Угол_отростка))))</f>
        <v>19.489862017102137</v>
      </c>
      <c r="AF91" s="103" cm="1">
        <f t="array" ref="AF91">Группа1*(D_гориз*(((d_верт/D_гориз)/2*SIN(IF((1+(COS(ACOS(1-2*Z_смещение/D_гориз)*(1-AF95/длина_лекала_ствол)+ACOS(1-2*Z_смещение/D_гориз-2*d_верт/D_гориз)*AF95/длина_лекала_ствол)+(2*Z_смещение/D_гориз-1))/(d_верт/D_гориз))=(-1),PI(),ACOS(1+(COS(ACOS(1-2*Z_смещение/D_гориз)*(1-AF95/длина_лекала_ствол)+ACOS(1-2*Z_смещение/D_гориз-2*d_верт/D_гориз)*AF95/длина_лекала_ствол)+2*Z_смещение/D_гориз-1)/(d_верт/D_гориз)))))*1/SIN(RADIANS(Угол_отростка))+((SIN(ACOS(1-2*Z_смещение/D_гориз-2*d_верт/D_гориз))-SIN(ACOS(1-2*Z_смещение/D_гориз)*(1-AF95/длина_лекала_ствол)+ACOS(1-2*Z_смещение/D_гориз-2*d_верт/D_гориз)*AF95/длина_лекала_ствол))/2)*(COS(RADIANS(Угол_отростка))/SIN(RADIANS(Угол_отростка)))))+Группа2*(D_гориз*((d_верт/D_гориз)/2*SIN(IF(1+(SIN(ASIN(1-2*Z_смещение/D_гориз)*(1-AF95/длина_лекала_ствол)-ASIN(2*d_верт/D_гориз-1+2*Z_смещение/D_гориз)*AF95/длина_лекала_ствол)+2*Z_смещение/D_гориз-1)/(d_верт/D_гориз)=(-1),PI(),ACOS(1+(SIN(ASIN(1-2*Z_смещение/D_гориз)*(1-AF95/длина_лекала_ствол)-ASIN(2*d_верт/D_гориз-1+2*Z_смещение/D_гориз)*AF95/длина_лекала_ствол)+2*Z_смещение/D_гориз-1)/(d_верт/D_гориз))))*1/SIN(RADIANS(Угол_отростка))+(1-COS(ASIN(1-2*Z_смещение/D_гориз)*((1-AF95/длина_лекала_ствол))-ASIN(2*d_верт/D_гориз-1+2*Z_смещение/D_гориз)*AF95/длина_лекала_ствол))/2*COS(RADIANS(Угол_отростка))/SIN(RADIANS(Угол_отростка))))</f>
        <v>19.866811134667465</v>
      </c>
      <c r="AG91" s="103" cm="1">
        <f t="array" ref="AG91">Группа1*(D_гориз*(((d_верт/D_гориз)/2*SIN(IF((1+(COS(ACOS(1-2*Z_смещение/D_гориз)*(1-AG95/длина_лекала_ствол)+ACOS(1-2*Z_смещение/D_гориз-2*d_верт/D_гориз)*AG95/длина_лекала_ствол)+(2*Z_смещение/D_гориз-1))/(d_верт/D_гориз))=(-1),PI(),ACOS(1+(COS(ACOS(1-2*Z_смещение/D_гориз)*(1-AG95/длина_лекала_ствол)+ACOS(1-2*Z_смещение/D_гориз-2*d_верт/D_гориз)*AG95/длина_лекала_ствол)+2*Z_смещение/D_гориз-1)/(d_верт/D_гориз)))))*1/SIN(RADIANS(Угол_отростка))+((SIN(ACOS(1-2*Z_смещение/D_гориз-2*d_верт/D_гориз))-SIN(ACOS(1-2*Z_смещение/D_гориз)*(1-AG95/длина_лекала_ствол)+ACOS(1-2*Z_смещение/D_гориз-2*d_верт/D_гориз)*AG95/длина_лекала_ствол))/2)*(COS(RADIANS(Угол_отростка))/SIN(RADIANS(Угол_отростка)))))+Группа2*(D_гориз*((d_верт/D_гориз)/2*SIN(IF(1+(SIN(ASIN(1-2*Z_смещение/D_гориз)*(1-AG95/длина_лекала_ствол)-ASIN(2*d_верт/D_гориз-1+2*Z_смещение/D_гориз)*AG95/длина_лекала_ствол)+2*Z_смещение/D_гориз-1)/(d_верт/D_гориз)=(-1),PI(),ACOS(1+(SIN(ASIN(1-2*Z_смещение/D_гориз)*(1-AG95/длина_лекала_ствол)-ASIN(2*d_верт/D_гориз-1+2*Z_смещение/D_гориз)*AG95/длина_лекала_ствол)+2*Z_смещение/D_гориз-1)/(d_верт/D_гориз))))*1/SIN(RADIANS(Угол_отростка))+(1-COS(ASIN(1-2*Z_смещение/D_гориз)*((1-AG95/длина_лекала_ствол))-ASIN(2*d_верт/D_гориз-1+2*Z_смещение/D_гориз)*AG95/длина_лекала_ствол))/2*COS(RADIANS(Угол_отростка))/SIN(RADIANS(Угол_отростка))))</f>
        <v>20.238561356025603</v>
      </c>
      <c r="AH91" s="103" cm="1">
        <f t="array" ref="AH91">Группа1*(D_гориз*(((d_верт/D_гориз)/2*SIN(IF((1+(COS(ACOS(1-2*Z_смещение/D_гориз)*(1-AH95/длина_лекала_ствол)+ACOS(1-2*Z_смещение/D_гориз-2*d_верт/D_гориз)*AH95/длина_лекала_ствол)+(2*Z_смещение/D_гориз-1))/(d_верт/D_гориз))=(-1),PI(),ACOS(1+(COS(ACOS(1-2*Z_смещение/D_гориз)*(1-AH95/длина_лекала_ствол)+ACOS(1-2*Z_смещение/D_гориз-2*d_верт/D_гориз)*AH95/длина_лекала_ствол)+2*Z_смещение/D_гориз-1)/(d_верт/D_гориз)))))*1/SIN(RADIANS(Угол_отростка))+((SIN(ACOS(1-2*Z_смещение/D_гориз-2*d_верт/D_гориз))-SIN(ACOS(1-2*Z_смещение/D_гориз)*(1-AH95/длина_лекала_ствол)+ACOS(1-2*Z_смещение/D_гориз-2*d_верт/D_гориз)*AH95/длина_лекала_ствол))/2)*(COS(RADIANS(Угол_отростка))/SIN(RADIANS(Угол_отростка)))))+Группа2*(D_гориз*((d_верт/D_гориз)/2*SIN(IF(1+(SIN(ASIN(1-2*Z_смещение/D_гориз)*(1-AH95/длина_лекала_ствол)-ASIN(2*d_верт/D_гориз-1+2*Z_смещение/D_гориз)*AH95/длина_лекала_ствол)+2*Z_смещение/D_гориз-1)/(d_верт/D_гориз)=(-1),PI(),ACOS(1+(SIN(ASIN(1-2*Z_смещение/D_гориз)*(1-AH95/длина_лекала_ствол)-ASIN(2*d_верт/D_гориз-1+2*Z_смещение/D_гориз)*AH95/длина_лекала_ствол)+2*Z_смещение/D_гориз-1)/(d_верт/D_гориз))))*1/SIN(RADIANS(Угол_отростка))+(1-COS(ASIN(1-2*Z_смещение/D_гориз)*((1-AH95/длина_лекала_ствол))-ASIN(2*d_верт/D_гориз-1+2*Z_смещение/D_гориз)*AH95/длина_лекала_ствол))/2*COS(RADIANS(Угол_отростка))/SIN(RADIANS(Угол_отростка))))</f>
        <v>20.605358786452292</v>
      </c>
      <c r="AI91" s="103" cm="1">
        <f t="array" ref="AI91">Группа1*(D_гориз*(((d_верт/D_гориз)/2*SIN(IF((1+(COS(ACOS(1-2*Z_смещение/D_гориз)*(1-AI95/длина_лекала_ствол)+ACOS(1-2*Z_смещение/D_гориз-2*d_верт/D_гориз)*AI95/длина_лекала_ствол)+(2*Z_смещение/D_гориз-1))/(d_верт/D_гориз))=(-1),PI(),ACOS(1+(COS(ACOS(1-2*Z_смещение/D_гориз)*(1-AI95/длина_лекала_ствол)+ACOS(1-2*Z_смещение/D_гориз-2*d_верт/D_гориз)*AI95/длина_лекала_ствол)+2*Z_смещение/D_гориз-1)/(d_верт/D_гориз)))))*1/SIN(RADIANS(Угол_отростка))+((SIN(ACOS(1-2*Z_смещение/D_гориз-2*d_верт/D_гориз))-SIN(ACOS(1-2*Z_смещение/D_гориз)*(1-AI95/длина_лекала_ствол)+ACOS(1-2*Z_смещение/D_гориз-2*d_верт/D_гориз)*AI95/длина_лекала_ствол))/2)*(COS(RADIANS(Угол_отростка))/SIN(RADIANS(Угол_отростка)))))+Группа2*(D_гориз*((d_верт/D_гориз)/2*SIN(IF(1+(SIN(ASIN(1-2*Z_смещение/D_гориз)*(1-AI95/длина_лекала_ствол)-ASIN(2*d_верт/D_гориз-1+2*Z_смещение/D_гориз)*AI95/длина_лекала_ствол)+2*Z_смещение/D_гориз-1)/(d_верт/D_гориз)=(-1),PI(),ACOS(1+(SIN(ASIN(1-2*Z_смещение/D_гориз)*(1-AI95/длина_лекала_ствол)-ASIN(2*d_верт/D_гориз-1+2*Z_смещение/D_гориз)*AI95/длина_лекала_ствол)+2*Z_смещение/D_гориз-1)/(d_верт/D_гориз))))*1/SIN(RADIANS(Угол_отростка))+(1-COS(ASIN(1-2*Z_смещение/D_гориз)*((1-AI95/длина_лекала_ствол))-ASIN(2*d_верт/D_гориз-1+2*Z_смещение/D_гориз)*AI95/длина_лекала_ствол))/2*COS(RADIANS(Угол_отростка))/SIN(RADIANS(Угол_отростка))))</f>
        <v>20.967428472856113</v>
      </c>
      <c r="AJ91" s="103" cm="1">
        <f t="array" ref="AJ91">Группа1*(D_гориз*(((d_верт/D_гориз)/2*SIN(IF((1+(COS(ACOS(1-2*Z_смещение/D_гориз)*(1-AJ95/длина_лекала_ствол)+ACOS(1-2*Z_смещение/D_гориз-2*d_верт/D_гориз)*AJ95/длина_лекала_ствол)+(2*Z_смещение/D_гориз-1))/(d_верт/D_гориз))=(-1),PI(),ACOS(1+(COS(ACOS(1-2*Z_смещение/D_гориз)*(1-AJ95/длина_лекала_ствол)+ACOS(1-2*Z_смещение/D_гориз-2*d_верт/D_гориз)*AJ95/длина_лекала_ствол)+2*Z_смещение/D_гориз-1)/(d_верт/D_гориз)))))*1/SIN(RADIANS(Угол_отростка))+((SIN(ACOS(1-2*Z_смещение/D_гориз-2*d_верт/D_гориз))-SIN(ACOS(1-2*Z_смещение/D_гориз)*(1-AJ95/длина_лекала_ствол)+ACOS(1-2*Z_смещение/D_гориз-2*d_верт/D_гориз)*AJ95/длина_лекала_ствол))/2)*(COS(RADIANS(Угол_отростка))/SIN(RADIANS(Угол_отростка)))))+Группа2*(D_гориз*((d_верт/D_гориз)/2*SIN(IF(1+(SIN(ASIN(1-2*Z_смещение/D_гориз)*(1-AJ95/длина_лекала_ствол)-ASIN(2*d_верт/D_гориз-1+2*Z_смещение/D_гориз)*AJ95/длина_лекала_ствол)+2*Z_смещение/D_гориз-1)/(d_верт/D_гориз)=(-1),PI(),ACOS(1+(SIN(ASIN(1-2*Z_смещение/D_гориз)*(1-AJ95/длина_лекала_ствол)-ASIN(2*d_верт/D_гориз-1+2*Z_смещение/D_гориз)*AJ95/длина_лекала_ствол)+2*Z_смещение/D_гориз-1)/(d_верт/D_гориз))))*1/SIN(RADIANS(Угол_отростка))+(1-COS(ASIN(1-2*Z_смещение/D_гориз)*((1-AJ95/длина_лекала_ствол))-ASIN(2*d_верт/D_гориз-1+2*Z_смещение/D_гориз)*AJ95/длина_лекала_ствол))/2*COS(RADIANS(Угол_отростка))/SIN(RADIANS(Угол_отростка))))</f>
        <v>21.324976729128121</v>
      </c>
      <c r="AK91" s="103" cm="1">
        <f t="array" ref="AK91">Группа1*(D_гориз*(((d_верт/D_гориз)/2*SIN(IF((1+(COS(ACOS(1-2*Z_смещение/D_гориз)*(1-AK95/длина_лекала_ствол)+ACOS(1-2*Z_смещение/D_гориз-2*d_верт/D_гориз)*AK95/длина_лекала_ствол)+(2*Z_смещение/D_гориз-1))/(d_верт/D_гориз))=(-1),PI(),ACOS(1+(COS(ACOS(1-2*Z_смещение/D_гориз)*(1-AK95/длина_лекала_ствол)+ACOS(1-2*Z_смещение/D_гориз-2*d_верт/D_гориз)*AK95/длина_лекала_ствол)+2*Z_смещение/D_гориз-1)/(d_верт/D_гориз)))))*1/SIN(RADIANS(Угол_отростка))+((SIN(ACOS(1-2*Z_смещение/D_гориз-2*d_верт/D_гориз))-SIN(ACOS(1-2*Z_смещение/D_гориз)*(1-AK95/длина_лекала_ствол)+ACOS(1-2*Z_смещение/D_гориз-2*d_верт/D_гориз)*AK95/длина_лекала_ствол))/2)*(COS(RADIANS(Угол_отростка))/SIN(RADIANS(Угол_отростка)))))+Группа2*(D_гориз*((d_верт/D_гориз)/2*SIN(IF(1+(SIN(ASIN(1-2*Z_смещение/D_гориз)*(1-AK95/длина_лекала_ствол)-ASIN(2*d_верт/D_гориз-1+2*Z_смещение/D_гориз)*AK95/длина_лекала_ствол)+2*Z_смещение/D_гориз-1)/(d_верт/D_гориз)=(-1),PI(),ACOS(1+(SIN(ASIN(1-2*Z_смещение/D_гориз)*(1-AK95/длина_лекала_ствол)-ASIN(2*d_верт/D_гориз-1+2*Z_смещение/D_гориз)*AK95/длина_лекала_ствол)+2*Z_смещение/D_гориз-1)/(d_верт/D_гориз))))*1/SIN(RADIANS(Угол_отростка))+(1-COS(ASIN(1-2*Z_смещение/D_гориз)*((1-AK95/длина_лекала_ствол))-ASIN(2*d_верт/D_гориз-1+2*Z_смещение/D_гориз)*AK95/длина_лекала_ствол))/2*COS(RADIANS(Угол_отростка))/SIN(RADIANS(Угол_отростка))))</f>
        <v>21.678193143908803</v>
      </c>
      <c r="AL91" s="103" cm="1">
        <f t="array" ref="AL91">Группа1*(D_гориз*(((d_верт/D_гориз)/2*SIN(IF((1+(COS(ACOS(1-2*Z_смещение/D_гориз)*(1-AL95/длина_лекала_ствол)+ACOS(1-2*Z_смещение/D_гориз-2*d_верт/D_гориз)*AL95/длина_лекала_ствол)+(2*Z_смещение/D_гориз-1))/(d_верт/D_гориз))=(-1),PI(),ACOS(1+(COS(ACOS(1-2*Z_смещение/D_гориз)*(1-AL95/длина_лекала_ствол)+ACOS(1-2*Z_смещение/D_гориз-2*d_верт/D_гориз)*AL95/длина_лекала_ствол)+2*Z_смещение/D_гориз-1)/(d_верт/D_гориз)))))*1/SIN(RADIANS(Угол_отростка))+((SIN(ACOS(1-2*Z_смещение/D_гориз-2*d_верт/D_гориз))-SIN(ACOS(1-2*Z_смещение/D_гориз)*(1-AL95/длина_лекала_ствол)+ACOS(1-2*Z_смещение/D_гориз-2*d_верт/D_гориз)*AL95/длина_лекала_ствол))/2)*(COS(RADIANS(Угол_отростка))/SIN(RADIANS(Угол_отростка)))))+Группа2*(D_гориз*((d_верт/D_гориз)/2*SIN(IF(1+(SIN(ASIN(1-2*Z_смещение/D_гориз)*(1-AL95/длина_лекала_ствол)-ASIN(2*d_верт/D_гориз-1+2*Z_смещение/D_гориз)*AL95/длина_лекала_ствол)+2*Z_смещение/D_гориз-1)/(d_верт/D_гориз)=(-1),PI(),ACOS(1+(SIN(ASIN(1-2*Z_смещение/D_гориз)*(1-AL95/длина_лекала_ствол)-ASIN(2*d_верт/D_гориз-1+2*Z_смещение/D_гориз)*AL95/длина_лекала_ствол)+2*Z_смещение/D_гориз-1)/(d_верт/D_гориз))))*1/SIN(RADIANS(Угол_отростка))+(1-COS(ASIN(1-2*Z_смещение/D_гориз)*((1-AL95/длина_лекала_ствол))-ASIN(2*d_верт/D_гориз-1+2*Z_смещение/D_гориз)*AL95/длина_лекала_ствол))/2*COS(RADIANS(Угол_отростка))/SIN(RADIANS(Угол_отростка))))</f>
        <v>22.027252322065724</v>
      </c>
      <c r="AM91" s="103" cm="1">
        <f t="array" ref="AM91">Группа1*(D_гориз*(((d_верт/D_гориз)/2*SIN(IF((1+(COS(ACOS(1-2*Z_смещение/D_гориз)*(1-AM95/длина_лекала_ствол)+ACOS(1-2*Z_смещение/D_гориз-2*d_верт/D_гориз)*AM95/длина_лекала_ствол)+(2*Z_смещение/D_гориз-1))/(d_верт/D_гориз))=(-1),PI(),ACOS(1+(COS(ACOS(1-2*Z_смещение/D_гориз)*(1-AM95/длина_лекала_ствол)+ACOS(1-2*Z_смещение/D_гориз-2*d_верт/D_гориз)*AM95/длина_лекала_ствол)+2*Z_смещение/D_гориз-1)/(d_верт/D_гориз)))))*1/SIN(RADIANS(Угол_отростка))+((SIN(ACOS(1-2*Z_смещение/D_гориз-2*d_верт/D_гориз))-SIN(ACOS(1-2*Z_смещение/D_гориз)*(1-AM95/длина_лекала_ствол)+ACOS(1-2*Z_смещение/D_гориз-2*d_верт/D_гориз)*AM95/длина_лекала_ствол))/2)*(COS(RADIANS(Угол_отростка))/SIN(RADIANS(Угол_отростка)))))+Группа2*(D_гориз*((d_верт/D_гориз)/2*SIN(IF(1+(SIN(ASIN(1-2*Z_смещение/D_гориз)*(1-AM95/длина_лекала_ствол)-ASIN(2*d_верт/D_гориз-1+2*Z_смещение/D_гориз)*AM95/длина_лекала_ствол)+2*Z_смещение/D_гориз-1)/(d_верт/D_гориз)=(-1),PI(),ACOS(1+(SIN(ASIN(1-2*Z_смещение/D_гориз)*(1-AM95/длина_лекала_ствол)-ASIN(2*d_верт/D_гориз-1+2*Z_смещение/D_гориз)*AM95/длина_лекала_ствол)+2*Z_смещение/D_гориз-1)/(d_верт/D_гориз))))*1/SIN(RADIANS(Угол_отростка))+(1-COS(ASIN(1-2*Z_смещение/D_гориз)*((1-AM95/длина_лекала_ствол))-ASIN(2*d_верт/D_гориз-1+2*Z_смещение/D_гориз)*AM95/длина_лекала_ствол))/2*COS(RADIANS(Угол_отростка))/SIN(RADIANS(Угол_отростка))))</f>
        <v>22.372315401676136</v>
      </c>
      <c r="AN91" s="103" cm="1">
        <f t="array" ref="AN91">Группа1*(D_гориз*(((d_верт/D_гориз)/2*SIN(IF((1+(COS(ACOS(1-2*Z_смещение/D_гориз)*(1-AN95/длина_лекала_ствол)+ACOS(1-2*Z_смещение/D_гориз-2*d_верт/D_гориз)*AN95/длина_лекала_ствол)+(2*Z_смещение/D_гориз-1))/(d_верт/D_гориз))=(-1),PI(),ACOS(1+(COS(ACOS(1-2*Z_смещение/D_гориз)*(1-AN95/длина_лекала_ствол)+ACOS(1-2*Z_смещение/D_гориз-2*d_верт/D_гориз)*AN95/длина_лекала_ствол)+2*Z_смещение/D_гориз-1)/(d_верт/D_гориз)))))*1/SIN(RADIANS(Угол_отростка))+((SIN(ACOS(1-2*Z_смещение/D_гориз-2*d_верт/D_гориз))-SIN(ACOS(1-2*Z_смещение/D_гориз)*(1-AN95/длина_лекала_ствол)+ACOS(1-2*Z_смещение/D_гориз-2*d_верт/D_гориз)*AN95/длина_лекала_ствол))/2)*(COS(RADIANS(Угол_отростка))/SIN(RADIANS(Угол_отростка)))))+Группа2*(D_гориз*((d_верт/D_гориз)/2*SIN(IF(1+(SIN(ASIN(1-2*Z_смещение/D_гориз)*(1-AN95/длина_лекала_ствол)-ASIN(2*d_верт/D_гориз-1+2*Z_смещение/D_гориз)*AN95/длина_лекала_ствол)+2*Z_смещение/D_гориз-1)/(d_верт/D_гориз)=(-1),PI(),ACOS(1+(SIN(ASIN(1-2*Z_смещение/D_гориз)*(1-AN95/длина_лекала_ствол)-ASIN(2*d_верт/D_гориз-1+2*Z_смещение/D_гориз)*AN95/длина_лекала_ствол)+2*Z_смещение/D_гориз-1)/(d_верт/D_гориз))))*1/SIN(RADIANS(Угол_отростка))+(1-COS(ASIN(1-2*Z_смещение/D_гориз)*((1-AN95/длина_лекала_ствол))-ASIN(2*d_верт/D_гориз-1+2*Z_смещение/D_гориз)*AN95/длина_лекала_ствол))/2*COS(RADIANS(Угол_отростка))/SIN(RADIANS(Угол_отростка))))</f>
        <v>22.713531380784126</v>
      </c>
      <c r="AO91" s="103" cm="1">
        <f t="array" ref="AO91">Группа1*(D_гориз*(((d_верт/D_гориз)/2*SIN(IF((1+(COS(ACOS(1-2*Z_смещение/D_гориз)*(1-AO95/длина_лекала_ствол)+ACOS(1-2*Z_смещение/D_гориз-2*d_верт/D_гориз)*AO95/длина_лекала_ствол)+(2*Z_смещение/D_гориз-1))/(d_верт/D_гориз))=(-1),PI(),ACOS(1+(COS(ACOS(1-2*Z_смещение/D_гориз)*(1-AO95/длина_лекала_ствол)+ACOS(1-2*Z_смещение/D_гориз-2*d_верт/D_гориз)*AO95/длина_лекала_ствол)+2*Z_смещение/D_гориз-1)/(d_верт/D_гориз)))))*1/SIN(RADIANS(Угол_отростка))+((SIN(ACOS(1-2*Z_смещение/D_гориз-2*d_верт/D_гориз))-SIN(ACOS(1-2*Z_смещение/D_гориз)*(1-AO95/длина_лекала_ствол)+ACOS(1-2*Z_смещение/D_гориз-2*d_верт/D_гориз)*AO95/длина_лекала_ствол))/2)*(COS(RADIANS(Угол_отростка))/SIN(RADIANS(Угол_отростка)))))+Группа2*(D_гориз*((d_верт/D_гориз)/2*SIN(IF(1+(SIN(ASIN(1-2*Z_смещение/D_гориз)*(1-AO95/длина_лекала_ствол)-ASIN(2*d_верт/D_гориз-1+2*Z_смещение/D_гориз)*AO95/длина_лекала_ствол)+2*Z_смещение/D_гориз-1)/(d_верт/D_гориз)=(-1),PI(),ACOS(1+(SIN(ASIN(1-2*Z_смещение/D_гориз)*(1-AO95/длина_лекала_ствол)-ASIN(2*d_верт/D_гориз-1+2*Z_смещение/D_гориз)*AO95/длина_лекала_ствол)+2*Z_смещение/D_гориз-1)/(d_верт/D_гориз))))*1/SIN(RADIANS(Угол_отростка))+(1-COS(ASIN(1-2*Z_смещение/D_гориз)*((1-AO95/длина_лекала_ствол))-ASIN(2*d_верт/D_гориз-1+2*Z_смещение/D_гориз)*AO95/длина_лекала_ствол))/2*COS(RADIANS(Угол_отростка))/SIN(RADIANS(Угол_отростка))))</f>
        <v>23.051038282194853</v>
      </c>
      <c r="AP91" s="103" cm="1">
        <f t="array" ref="AP91">Группа1*(D_гориз*(((d_верт/D_гориз)/2*SIN(IF((1+(COS(ACOS(1-2*Z_смещение/D_гориз)*(1-AP95/длина_лекала_ствол)+ACOS(1-2*Z_смещение/D_гориз-2*d_верт/D_гориз)*AP95/длина_лекала_ствол)+(2*Z_смещение/D_гориз-1))/(d_верт/D_гориз))=(-1),PI(),ACOS(1+(COS(ACOS(1-2*Z_смещение/D_гориз)*(1-AP95/длина_лекала_ствол)+ACOS(1-2*Z_смещение/D_гориз-2*d_верт/D_гориз)*AP95/длина_лекала_ствол)+2*Z_смещение/D_гориз-1)/(d_верт/D_гориз)))))*1/SIN(RADIANS(Угол_отростка))+((SIN(ACOS(1-2*Z_смещение/D_гориз-2*d_верт/D_гориз))-SIN(ACOS(1-2*Z_смещение/D_гориз)*(1-AP95/длина_лекала_ствол)+ACOS(1-2*Z_смещение/D_гориз-2*d_верт/D_гориз)*AP95/длина_лекала_ствол))/2)*(COS(RADIANS(Угол_отростка))/SIN(RADIANS(Угол_отростка)))))+Группа2*(D_гориз*((d_верт/D_гориз)/2*SIN(IF(1+(SIN(ASIN(1-2*Z_смещение/D_гориз)*(1-AP95/длина_лекала_ствол)-ASIN(2*d_верт/D_гориз-1+2*Z_смещение/D_гориз)*AP95/длина_лекала_ствол)+2*Z_смещение/D_гориз-1)/(d_верт/D_гориз)=(-1),PI(),ACOS(1+(SIN(ASIN(1-2*Z_смещение/D_гориз)*(1-AP95/длина_лекала_ствол)-ASIN(2*d_верт/D_гориз-1+2*Z_смещение/D_гориз)*AP95/длина_лекала_ствол)+2*Z_смещение/D_гориз-1)/(d_верт/D_гориз))))*1/SIN(RADIANS(Угол_отростка))+(1-COS(ASIN(1-2*Z_смещение/D_гориз)*((1-AP95/длина_лекала_ствол))-ASIN(2*d_верт/D_гориз-1+2*Z_смещение/D_гориз)*AP95/длина_лекала_ствол))/2*COS(RADIANS(Угол_отростка))/SIN(RADIANS(Угол_отростка))))</f>
        <v>23.384964179745655</v>
      </c>
      <c r="AQ91" s="103" cm="1">
        <f t="array" ref="AQ91">Группа1*(D_гориз*(((d_верт/D_гориз)/2*SIN(IF((1+(COS(ACOS(1-2*Z_смещение/D_гориз)*(1-AQ95/длина_лекала_ствол)+ACOS(1-2*Z_смещение/D_гориз-2*d_верт/D_гориз)*AQ95/длина_лекала_ствол)+(2*Z_смещение/D_гориз-1))/(d_верт/D_гориз))=(-1),PI(),ACOS(1+(COS(ACOS(1-2*Z_смещение/D_гориз)*(1-AQ95/длина_лекала_ствол)+ACOS(1-2*Z_смещение/D_гориз-2*d_верт/D_гориз)*AQ95/длина_лекала_ствол)+2*Z_смещение/D_гориз-1)/(d_верт/D_гориз)))))*1/SIN(RADIANS(Угол_отростка))+((SIN(ACOS(1-2*Z_смещение/D_гориз-2*d_верт/D_гориз))-SIN(ACOS(1-2*Z_смещение/D_гориз)*(1-AQ95/длина_лекала_ствол)+ACOS(1-2*Z_смещение/D_гориз-2*d_верт/D_гориз)*AQ95/длина_лекала_ствол))/2)*(COS(RADIANS(Угол_отростка))/SIN(RADIANS(Угол_отростка)))))+Группа2*(D_гориз*((d_верт/D_гориз)/2*SIN(IF(1+(SIN(ASIN(1-2*Z_смещение/D_гориз)*(1-AQ95/длина_лекала_ствол)-ASIN(2*d_верт/D_гориз-1+2*Z_смещение/D_гориз)*AQ95/длина_лекала_ствол)+2*Z_смещение/D_гориз-1)/(d_верт/D_гориз)=(-1),PI(),ACOS(1+(SIN(ASIN(1-2*Z_смещение/D_гориз)*(1-AQ95/длина_лекала_ствол)-ASIN(2*d_верт/D_гориз-1+2*Z_смещение/D_гориз)*AQ95/длина_лекала_ствол)+2*Z_смещение/D_гориз-1)/(d_верт/D_гориз))))*1/SIN(RADIANS(Угол_отростка))+(1-COS(ASIN(1-2*Z_смещение/D_гориз)*((1-AQ95/длина_лекала_ствол))-ASIN(2*d_верт/D_гориз-1+2*Z_смещение/D_гориз)*AQ95/длина_лекала_ствол))/2*COS(RADIANS(Угол_отростка))/SIN(RADIANS(Угол_отростка))))</f>
        <v>23.71542810559297</v>
      </c>
      <c r="AR91" s="103" cm="1">
        <f t="array" ref="AR91">Группа1*(D_гориз*(((d_верт/D_гориз)/2*SIN(IF((1+(COS(ACOS(1-2*Z_смещение/D_гориз)*(1-AR95/длина_лекала_ствол)+ACOS(1-2*Z_смещение/D_гориз-2*d_верт/D_гориз)*AR95/длина_лекала_ствол)+(2*Z_смещение/D_гориз-1))/(d_верт/D_гориз))=(-1),PI(),ACOS(1+(COS(ACOS(1-2*Z_смещение/D_гориз)*(1-AR95/длина_лекала_ствол)+ACOS(1-2*Z_смещение/D_гориз-2*d_верт/D_гориз)*AR95/длина_лекала_ствол)+2*Z_смещение/D_гориз-1)/(d_верт/D_гориз)))))*1/SIN(RADIANS(Угол_отростка))+((SIN(ACOS(1-2*Z_смещение/D_гориз-2*d_верт/D_гориз))-SIN(ACOS(1-2*Z_смещение/D_гориз)*(1-AR95/длина_лекала_ствол)+ACOS(1-2*Z_смещение/D_гориз-2*d_верт/D_гориз)*AR95/длина_лекала_ствол))/2)*(COS(RADIANS(Угол_отростка))/SIN(RADIANS(Угол_отростка)))))+Группа2*(D_гориз*((d_верт/D_гориз)/2*SIN(IF(1+(SIN(ASIN(1-2*Z_смещение/D_гориз)*(1-AR95/длина_лекала_ствол)-ASIN(2*d_верт/D_гориз-1+2*Z_смещение/D_гориз)*AR95/длина_лекала_ствол)+2*Z_смещение/D_гориз-1)/(d_верт/D_гориз)=(-1),PI(),ACOS(1+(SIN(ASIN(1-2*Z_смещение/D_гориз)*(1-AR95/длина_лекала_ствол)-ASIN(2*d_верт/D_гориз-1+2*Z_смещение/D_гориз)*AR95/длина_лекала_ствол)+2*Z_смещение/D_гориз-1)/(d_верт/D_гориз))))*1/SIN(RADIANS(Угол_отростка))+(1-COS(ASIN(1-2*Z_смещение/D_гориз)*((1-AR95/длина_лекала_ствол))-ASIN(2*d_верт/D_гориз-1+2*Z_смещение/D_гориз)*AR95/длина_лекала_ствол))/2*COS(RADIANS(Угол_отростка))/SIN(RADIANS(Угол_отростка))))</f>
        <v>24.042540854885704</v>
      </c>
      <c r="AS91" s="103" cm="1">
        <f t="array" ref="AS91">Группа1*(D_гориз*(((d_верт/D_гориз)/2*SIN(IF((1+(COS(ACOS(1-2*Z_смещение/D_гориз)*(1-AS95/длина_лекала_ствол)+ACOS(1-2*Z_смещение/D_гориз-2*d_верт/D_гориз)*AS95/длина_лекала_ствол)+(2*Z_смещение/D_гориз-1))/(d_верт/D_гориз))=(-1),PI(),ACOS(1+(COS(ACOS(1-2*Z_смещение/D_гориз)*(1-AS95/длина_лекала_ствол)+ACOS(1-2*Z_смещение/D_гориз-2*d_верт/D_гориз)*AS95/длина_лекала_ствол)+2*Z_смещение/D_гориз-1)/(d_верт/D_гориз)))))*1/SIN(RADIANS(Угол_отростка))+((SIN(ACOS(1-2*Z_смещение/D_гориз-2*d_верт/D_гориз))-SIN(ACOS(1-2*Z_смещение/D_гориз)*(1-AS95/длина_лекала_ствол)+ACOS(1-2*Z_смещение/D_гориз-2*d_верт/D_гориз)*AS95/длина_лекала_ствол))/2)*(COS(RADIANS(Угол_отростка))/SIN(RADIANS(Угол_отростка)))))+Группа2*(D_гориз*((d_верт/D_гориз)/2*SIN(IF(1+(SIN(ASIN(1-2*Z_смещение/D_гориз)*(1-AS95/длина_лекала_ствол)-ASIN(2*d_верт/D_гориз-1+2*Z_смещение/D_гориз)*AS95/длина_лекала_ствол)+2*Z_смещение/D_гориз-1)/(d_верт/D_гориз)=(-1),PI(),ACOS(1+(SIN(ASIN(1-2*Z_смещение/D_гориз)*(1-AS95/длина_лекала_ствол)-ASIN(2*d_верт/D_гориз-1+2*Z_смещение/D_гориз)*AS95/длина_лекала_ствол)+2*Z_смещение/D_гориз-1)/(d_верт/D_гориз))))*1/SIN(RADIANS(Угол_отростка))+(1-COS(ASIN(1-2*Z_смещение/D_гориз)*((1-AS95/длина_лекала_ствол))-ASIN(2*d_верт/D_гориз-1+2*Z_смещение/D_гориз)*AS95/длина_лекала_ствол))/2*COS(RADIANS(Угол_отростка))/SIN(RADIANS(Угол_отростка))))</f>
        <v>24.366405701602272</v>
      </c>
      <c r="AT91" s="103" cm="1">
        <f t="array" ref="AT91">Группа1*(D_гориз*(((d_верт/D_гориз)/2*SIN(IF((1+(COS(ACOS(1-2*Z_смещение/D_гориз)*(1-AT95/длина_лекала_ствол)+ACOS(1-2*Z_смещение/D_гориз-2*d_верт/D_гориз)*AT95/длина_лекала_ствол)+(2*Z_смещение/D_гориз-1))/(d_верт/D_гориз))=(-1),PI(),ACOS(1+(COS(ACOS(1-2*Z_смещение/D_гориз)*(1-AT95/длина_лекала_ствол)+ACOS(1-2*Z_смещение/D_гориз-2*d_верт/D_гориз)*AT95/длина_лекала_ствол)+2*Z_смещение/D_гориз-1)/(d_верт/D_гориз)))))*1/SIN(RADIANS(Угол_отростка))+((SIN(ACOS(1-2*Z_смещение/D_гориз-2*d_верт/D_гориз))-SIN(ACOS(1-2*Z_смещение/D_гориз)*(1-AT95/длина_лекала_ствол)+ACOS(1-2*Z_смещение/D_гориз-2*d_верт/D_гориз)*AT95/длина_лекала_ствол))/2)*(COS(RADIANS(Угол_отростка))/SIN(RADIANS(Угол_отростка)))))+Группа2*(D_гориз*((d_верт/D_гориз)/2*SIN(IF(1+(SIN(ASIN(1-2*Z_смещение/D_гориз)*(1-AT95/длина_лекала_ствол)-ASIN(2*d_верт/D_гориз-1+2*Z_смещение/D_гориз)*AT95/длина_лекала_ствол)+2*Z_смещение/D_гориз-1)/(d_верт/D_гориз)=(-1),PI(),ACOS(1+(SIN(ASIN(1-2*Z_смещение/D_гориз)*(1-AT95/длина_лекала_ствол)-ASIN(2*d_верт/D_гориз-1+2*Z_смещение/D_гориз)*AT95/длина_лекала_ствол)+2*Z_смещение/D_гориз-1)/(d_верт/D_гориз))))*1/SIN(RADIANS(Угол_отростка))+(1-COS(ASIN(1-2*Z_смещение/D_гориз)*((1-AT95/длина_лекала_ствол))-ASIN(2*d_верт/D_гориз-1+2*Z_смещение/D_гориз)*AT95/длина_лекала_ствол))/2*COS(RADIANS(Угол_отростка))/SIN(RADIANS(Угол_отростка))))</f>
        <v>24.687119037199921</v>
      </c>
      <c r="AU91" s="103" cm="1">
        <f t="array" ref="AU91">Группа1*(D_гориз*(((d_верт/D_гориз)/2*SIN(IF((1+(COS(ACOS(1-2*Z_смещение/D_гориз)*(1-AU95/длина_лекала_ствол)+ACOS(1-2*Z_смещение/D_гориз-2*d_верт/D_гориз)*AU95/длина_лекала_ствол)+(2*Z_смещение/D_гориз-1))/(d_верт/D_гориз))=(-1),PI(),ACOS(1+(COS(ACOS(1-2*Z_смещение/D_гориз)*(1-AU95/длина_лекала_ствол)+ACOS(1-2*Z_смещение/D_гориз-2*d_верт/D_гориз)*AU95/длина_лекала_ствол)+2*Z_смещение/D_гориз-1)/(d_верт/D_гориз)))))*1/SIN(RADIANS(Угол_отростка))+((SIN(ACOS(1-2*Z_смещение/D_гориз-2*d_верт/D_гориз))-SIN(ACOS(1-2*Z_смещение/D_гориз)*(1-AU95/длина_лекала_ствол)+ACOS(1-2*Z_смещение/D_гориз-2*d_верт/D_гориз)*AU95/длина_лекала_ствол))/2)*(COS(RADIANS(Угол_отростка))/SIN(RADIANS(Угол_отростка)))))+Группа2*(D_гориз*((d_верт/D_гориз)/2*SIN(IF(1+(SIN(ASIN(1-2*Z_смещение/D_гориз)*(1-AU95/длина_лекала_ствол)-ASIN(2*d_верт/D_гориз-1+2*Z_смещение/D_гориз)*AU95/длина_лекала_ствол)+2*Z_смещение/D_гориз-1)/(d_верт/D_гориз)=(-1),PI(),ACOS(1+(SIN(ASIN(1-2*Z_смещение/D_гориз)*(1-AU95/длина_лекала_ствол)-ASIN(2*d_верт/D_гориз-1+2*Z_смещение/D_гориз)*AU95/длина_лекала_ствол)+2*Z_смещение/D_гориз-1)/(d_верт/D_гориз))))*1/SIN(RADIANS(Угол_отростка))+(1-COS(ASIN(1-2*Z_смещение/D_гориз)*((1-AU95/длина_лекала_ствол))-ASIN(2*d_верт/D_гориз-1+2*Z_смещение/D_гориз)*AU95/длина_лекала_ствол))/2*COS(RADIANS(Угол_отростка))/SIN(RADIANS(Угол_отростка))))</f>
        <v>25.004770941964523</v>
      </c>
      <c r="AV91" s="103" cm="1">
        <f t="array" ref="AV91">Группа1*(D_гориз*(((d_верт/D_гориз)/2*SIN(IF((1+(COS(ACOS(1-2*Z_смещение/D_гориз)*(1-AV95/длина_лекала_ствол)+ACOS(1-2*Z_смещение/D_гориз-2*d_верт/D_гориз)*AV95/длина_лекала_ствол)+(2*Z_смещение/D_гориз-1))/(d_верт/D_гориз))=(-1),PI(),ACOS(1+(COS(ACOS(1-2*Z_смещение/D_гориз)*(1-AV95/длина_лекала_ствол)+ACOS(1-2*Z_смещение/D_гориз-2*d_верт/D_гориз)*AV95/длина_лекала_ствол)+2*Z_смещение/D_гориз-1)/(d_верт/D_гориз)))))*1/SIN(RADIANS(Угол_отростка))+((SIN(ACOS(1-2*Z_смещение/D_гориз-2*d_верт/D_гориз))-SIN(ACOS(1-2*Z_смещение/D_гориз)*(1-AV95/длина_лекала_ствол)+ACOS(1-2*Z_смещение/D_гориз-2*d_верт/D_гориз)*AV95/длина_лекала_ствол))/2)*(COS(RADIANS(Угол_отростка))/SIN(RADIANS(Угол_отростка)))))+Группа2*(D_гориз*((d_верт/D_гориз)/2*SIN(IF(1+(SIN(ASIN(1-2*Z_смещение/D_гориз)*(1-AV95/длина_лекала_ствол)-ASIN(2*d_верт/D_гориз-1+2*Z_смещение/D_гориз)*AV95/длина_лекала_ствол)+2*Z_смещение/D_гориз-1)/(d_верт/D_гориз)=(-1),PI(),ACOS(1+(SIN(ASIN(1-2*Z_смещение/D_гориз)*(1-AV95/длина_лекала_ствол)-ASIN(2*d_верт/D_гориз-1+2*Z_смещение/D_гориз)*AV95/длина_лекала_ствол)+2*Z_смещение/D_гориз-1)/(d_верт/D_гориз))))*1/SIN(RADIANS(Угол_отростка))+(1-COS(ASIN(1-2*Z_смещение/D_гориз)*((1-AV95/длина_лекала_ствол))-ASIN(2*d_верт/D_гориз-1+2*Z_смещение/D_гориз)*AV95/длина_лекала_ствол))/2*COS(RADIANS(Угол_отростка))/SIN(RADIANS(Угол_отростка))))</f>
        <v>25.319445697490043</v>
      </c>
      <c r="AW91" s="103" cm="1">
        <f t="array" ref="AW91">Группа1*(D_гориз*(((d_верт/D_гориз)/2*SIN(IF((1+(COS(ACOS(1-2*Z_смещение/D_гориз)*(1-AW95/длина_лекала_ствол)+ACOS(1-2*Z_смещение/D_гориз-2*d_верт/D_гориз)*AW95/длина_лекала_ствол)+(2*Z_смещение/D_гориз-1))/(d_верт/D_гориз))=(-1),PI(),ACOS(1+(COS(ACOS(1-2*Z_смещение/D_гориз)*(1-AW95/длина_лекала_ствол)+ACOS(1-2*Z_смещение/D_гориз-2*d_верт/D_гориз)*AW95/длина_лекала_ствол)+2*Z_смещение/D_гориз-1)/(d_верт/D_гориз)))))*1/SIN(RADIANS(Угол_отростка))+((SIN(ACOS(1-2*Z_смещение/D_гориз-2*d_верт/D_гориз))-SIN(ACOS(1-2*Z_смещение/D_гориз)*(1-AW95/длина_лекала_ствол)+ACOS(1-2*Z_смещение/D_гориз-2*d_верт/D_гориз)*AW95/длина_лекала_ствол))/2)*(COS(RADIANS(Угол_отростка))/SIN(RADIANS(Угол_отростка)))))+Группа2*(D_гориз*((d_верт/D_гориз)/2*SIN(IF(1+(SIN(ASIN(1-2*Z_смещение/D_гориз)*(1-AW95/длина_лекала_ствол)-ASIN(2*d_верт/D_гориз-1+2*Z_смещение/D_гориз)*AW95/длина_лекала_ствол)+2*Z_смещение/D_гориз-1)/(d_верт/D_гориз)=(-1),PI(),ACOS(1+(SIN(ASIN(1-2*Z_смещение/D_гориз)*(1-AW95/длина_лекала_ствол)-ASIN(2*d_верт/D_гориз-1+2*Z_смещение/D_гориз)*AW95/длина_лекала_ствол)+2*Z_смещение/D_гориз-1)/(d_верт/D_гориз))))*1/SIN(RADIANS(Угол_отростка))+(1-COS(ASIN(1-2*Z_смещение/D_гориз)*((1-AW95/длина_лекала_ствол))-ASIN(2*d_верт/D_гориз-1+2*Z_смещение/D_гориз)*AW95/длина_лекала_ствол))/2*COS(RADIANS(Угол_отростка))/SIN(RADIANS(Угол_отростка))))</f>
        <v>25.631222247499121</v>
      </c>
      <c r="AX91" s="103" cm="1">
        <f t="array" ref="AX91">Группа1*(D_гориз*(((d_верт/D_гориз)/2*SIN(IF((1+(COS(ACOS(1-2*Z_смещение/D_гориз)*(1-AX95/длина_лекала_ствол)+ACOS(1-2*Z_смещение/D_гориз-2*d_верт/D_гориз)*AX95/длина_лекала_ствол)+(2*Z_смещение/D_гориз-1))/(d_верт/D_гориз))=(-1),PI(),ACOS(1+(COS(ACOS(1-2*Z_смещение/D_гориз)*(1-AX95/длина_лекала_ствол)+ACOS(1-2*Z_смещение/D_гориз-2*d_верт/D_гориз)*AX95/длина_лекала_ствол)+2*Z_смещение/D_гориз-1)/(d_верт/D_гориз)))))*1/SIN(RADIANS(Угол_отростка))+((SIN(ACOS(1-2*Z_смещение/D_гориз-2*d_верт/D_гориз))-SIN(ACOS(1-2*Z_смещение/D_гориз)*(1-AX95/длина_лекала_ствол)+ACOS(1-2*Z_смещение/D_гориз-2*d_верт/D_гориз)*AX95/длина_лекала_ствол))/2)*(COS(RADIANS(Угол_отростка))/SIN(RADIANS(Угол_отростка)))))+Группа2*(D_гориз*((d_верт/D_гориз)/2*SIN(IF(1+(SIN(ASIN(1-2*Z_смещение/D_гориз)*(1-AX95/длина_лекала_ствол)-ASIN(2*d_верт/D_гориз-1+2*Z_смещение/D_гориз)*AX95/длина_лекала_ствол)+2*Z_смещение/D_гориз-1)/(d_верт/D_гориз)=(-1),PI(),ACOS(1+(SIN(ASIN(1-2*Z_смещение/D_гориз)*(1-AX95/длина_лекала_ствол)-ASIN(2*d_верт/D_гориз-1+2*Z_смещение/D_гориз)*AX95/длина_лекала_ствол)+2*Z_смещение/D_гориз-1)/(d_верт/D_гориз))))*1/SIN(RADIANS(Угол_отростка))+(1-COS(ASIN(1-2*Z_смещение/D_гориз)*((1-AX95/длина_лекала_ствол))-ASIN(2*d_верт/D_гориз-1+2*Z_смещение/D_гориз)*AX95/длина_лекала_ствол))/2*COS(RADIANS(Угол_отростка))/SIN(RADIANS(Угол_отростка))))</f>
        <v>25.940174613197414</v>
      </c>
      <c r="AY91" s="103" cm="1">
        <f t="array" ref="AY91">Группа1*(D_гориз*(((d_верт/D_гориз)/2*SIN(IF((1+(COS(ACOS(1-2*Z_смещение/D_гориз)*(1-AY95/длина_лекала_ствол)+ACOS(1-2*Z_смещение/D_гориз-2*d_верт/D_гориз)*AY95/длина_лекала_ствол)+(2*Z_смещение/D_гориз-1))/(d_верт/D_гориз))=(-1),PI(),ACOS(1+(COS(ACOS(1-2*Z_смещение/D_гориз)*(1-AY95/длина_лекала_ствол)+ACOS(1-2*Z_смещение/D_гориз-2*d_верт/D_гориз)*AY95/длина_лекала_ствол)+2*Z_смещение/D_гориз-1)/(d_верт/D_гориз)))))*1/SIN(RADIANS(Угол_отростка))+((SIN(ACOS(1-2*Z_смещение/D_гориз-2*d_верт/D_гориз))-SIN(ACOS(1-2*Z_смещение/D_гориз)*(1-AY95/длина_лекала_ствол)+ACOS(1-2*Z_смещение/D_гориз-2*d_верт/D_гориз)*AY95/длина_лекала_ствол))/2)*(COS(RADIANS(Угол_отростка))/SIN(RADIANS(Угол_отростка)))))+Группа2*(D_гориз*((d_верт/D_гориз)/2*SIN(IF(1+(SIN(ASIN(1-2*Z_смещение/D_гориз)*(1-AY95/длина_лекала_ствол)-ASIN(2*d_верт/D_гориз-1+2*Z_смещение/D_гориз)*AY95/длина_лекала_ствол)+2*Z_смещение/D_гориз-1)/(d_верт/D_гориз)=(-1),PI(),ACOS(1+(SIN(ASIN(1-2*Z_смещение/D_гориз)*(1-AY95/длина_лекала_ствол)-ASIN(2*d_верт/D_гориз-1+2*Z_смещение/D_гориз)*AY95/длина_лекала_ствол)+2*Z_смещение/D_гориз-1)/(d_верт/D_гориз))))*1/SIN(RADIANS(Угол_отростка))+(1-COS(ASIN(1-2*Z_смещение/D_гориз)*((1-AY95/длина_лекала_ствол))-ASIN(2*d_верт/D_гориз-1+2*Z_смещение/D_гориз)*AY95/длина_лекала_ствол))/2*COS(RADIANS(Угол_отростка))/SIN(RADIANS(Угол_отростка))))</f>
        <v>26.246372268498007</v>
      </c>
      <c r="AZ91" s="103" cm="1">
        <f t="array" ref="AZ91">Группа1*(D_гориз*(((d_верт/D_гориз)/2*SIN(IF((1+(COS(ACOS(1-2*Z_смещение/D_гориз)*(1-AZ95/длина_лекала_ствол)+ACOS(1-2*Z_смещение/D_гориз-2*d_верт/D_гориз)*AZ95/длина_лекала_ствол)+(2*Z_смещение/D_гориз-1))/(d_верт/D_гориз))=(-1),PI(),ACOS(1+(COS(ACOS(1-2*Z_смещение/D_гориз)*(1-AZ95/длина_лекала_ствол)+ACOS(1-2*Z_смещение/D_гориз-2*d_верт/D_гориз)*AZ95/длина_лекала_ствол)+2*Z_смещение/D_гориз-1)/(d_верт/D_гориз)))))*1/SIN(RADIANS(Угол_отростка))+((SIN(ACOS(1-2*Z_смещение/D_гориз-2*d_верт/D_гориз))-SIN(ACOS(1-2*Z_смещение/D_гориз)*(1-AZ95/длина_лекала_ствол)+ACOS(1-2*Z_смещение/D_гориз-2*d_верт/D_гориз)*AZ95/длина_лекала_ствол))/2)*(COS(RADIANS(Угол_отростка))/SIN(RADIANS(Угол_отростка)))))+Группа2*(D_гориз*((d_верт/D_гориз)/2*SIN(IF(1+(SIN(ASIN(1-2*Z_смещение/D_гориз)*(1-AZ95/длина_лекала_ствол)-ASIN(2*d_верт/D_гориз-1+2*Z_смещение/D_гориз)*AZ95/длина_лекала_ствол)+2*Z_смещение/D_гориз-1)/(d_верт/D_гориз)=(-1),PI(),ACOS(1+(SIN(ASIN(1-2*Z_смещение/D_гориз)*(1-AZ95/длина_лекала_ствол)-ASIN(2*d_верт/D_гориз-1+2*Z_смещение/D_гориз)*AZ95/длина_лекала_ствол)+2*Z_смещение/D_гориз-1)/(d_верт/D_гориз))))*1/SIN(RADIANS(Угол_отростка))+(1-COS(ASIN(1-2*Z_смещение/D_гориз)*((1-AZ95/длина_лекала_ствол))-ASIN(2*d_верт/D_гориз-1+2*Z_смещение/D_гориз)*AZ95/длина_лекала_ствол))/2*COS(RADIANS(Угол_отростка))/SIN(RADIANS(Угол_отростка))))</f>
        <v>26.549880479729204</v>
      </c>
      <c r="BA91" s="103" cm="1">
        <f t="array" ref="BA91">Группа1*(D_гориз*(((d_верт/D_гориз)/2*SIN(IF((1+(COS(ACOS(1-2*Z_смещение/D_гориз)*(1-BA95/длина_лекала_ствол)+ACOS(1-2*Z_смещение/D_гориз-2*d_верт/D_гориз)*BA95/длина_лекала_ствол)+(2*Z_смещение/D_гориз-1))/(d_верт/D_гориз))=(-1),PI(),ACOS(1+(COS(ACOS(1-2*Z_смещение/D_гориз)*(1-BA95/длина_лекала_ствол)+ACOS(1-2*Z_смещение/D_гориз-2*d_верт/D_гориз)*BA95/длина_лекала_ствол)+2*Z_смещение/D_гориз-1)/(d_верт/D_гориз)))))*1/SIN(RADIANS(Угол_отростка))+((SIN(ACOS(1-2*Z_смещение/D_гориз-2*d_верт/D_гориз))-SIN(ACOS(1-2*Z_смещение/D_гориз)*(1-BA95/длина_лекала_ствол)+ACOS(1-2*Z_смещение/D_гориз-2*d_верт/D_гориз)*BA95/длина_лекала_ствол))/2)*(COS(RADIANS(Угол_отростка))/SIN(RADIANS(Угол_отростка)))))+Группа2*(D_гориз*((d_верт/D_гориз)/2*SIN(IF(1+(SIN(ASIN(1-2*Z_смещение/D_гориз)*(1-BA95/длина_лекала_ствол)-ASIN(2*d_верт/D_гориз-1+2*Z_смещение/D_гориз)*BA95/длина_лекала_ствол)+2*Z_смещение/D_гориз-1)/(d_верт/D_гориз)=(-1),PI(),ACOS(1+(SIN(ASIN(1-2*Z_смещение/D_гориз)*(1-BA95/длина_лекала_ствол)-ASIN(2*d_верт/D_гориз-1+2*Z_смещение/D_гориз)*BA95/длина_лекала_ствол)+2*Z_смещение/D_гориз-1)/(d_верт/D_гориз))))*1/SIN(RADIANS(Угол_отростка))+(1-COS(ASIN(1-2*Z_смещение/D_гориз)*((1-BA95/длина_лекала_ствол))-ASIN(2*d_верт/D_гориз-1+2*Z_смещение/D_гориз)*BA95/длина_лекала_ствол))/2*COS(RADIANS(Угол_отростка))/SIN(RADIANS(Угол_отростка))))</f>
        <v>26.850760613826303</v>
      </c>
      <c r="BB91" s="103" cm="1">
        <f t="array" ref="BB91">Группа1*(D_гориз*(((d_верт/D_гориз)/2*SIN(IF((1+(COS(ACOS(1-2*Z_смещение/D_гориз)*(1-BB95/длина_лекала_ствол)+ACOS(1-2*Z_смещение/D_гориз-2*d_верт/D_гориз)*BB95/длина_лекала_ствол)+(2*Z_смещение/D_гориз-1))/(d_верт/D_гориз))=(-1),PI(),ACOS(1+(COS(ACOS(1-2*Z_смещение/D_гориз)*(1-BB95/длина_лекала_ствол)+ACOS(1-2*Z_смещение/D_гориз-2*d_верт/D_гориз)*BB95/длина_лекала_ствол)+2*Z_смещение/D_гориз-1)/(d_верт/D_гориз)))))*1/SIN(RADIANS(Угол_отростка))+((SIN(ACOS(1-2*Z_смещение/D_гориз-2*d_верт/D_гориз))-SIN(ACOS(1-2*Z_смещение/D_гориз)*(1-BB95/длина_лекала_ствол)+ACOS(1-2*Z_смещение/D_гориз-2*d_верт/D_гориз)*BB95/длина_лекала_ствол))/2)*(COS(RADIANS(Угол_отростка))/SIN(RADIANS(Угол_отростка)))))+Группа2*(D_гориз*((d_верт/D_гориз)/2*SIN(IF(1+(SIN(ASIN(1-2*Z_смещение/D_гориз)*(1-BB95/длина_лекала_ствол)-ASIN(2*d_верт/D_гориз-1+2*Z_смещение/D_гориз)*BB95/длина_лекала_ствол)+2*Z_смещение/D_гориз-1)/(d_верт/D_гориз)=(-1),PI(),ACOS(1+(SIN(ASIN(1-2*Z_смещение/D_гориз)*(1-BB95/длина_лекала_ствол)-ASIN(2*d_верт/D_гориз-1+2*Z_смещение/D_гориз)*BB95/длина_лекала_ствол)+2*Z_смещение/D_гориз-1)/(d_верт/D_гориз))))*1/SIN(RADIANS(Угол_отростка))+(1-COS(ASIN(1-2*Z_смещение/D_гориз)*((1-BB95/длина_лекала_ствол))-ASIN(2*d_верт/D_гориз-1+2*Z_смещение/D_гориз)*BB95/длина_лекала_ствол))/2*COS(RADIANS(Угол_отростка))/SIN(RADIANS(Угол_отростка))))</f>
        <v>27.149070418487916</v>
      </c>
      <c r="BC91" s="103" cm="1">
        <f t="array" ref="BC91">Группа1*(D_гориз*(((d_верт/D_гориз)/2*SIN(IF((1+(COS(ACOS(1-2*Z_смещение/D_гориз)*(1-BC95/длина_лекала_ствол)+ACOS(1-2*Z_смещение/D_гориз-2*d_верт/D_гориз)*BC95/длина_лекала_ствол)+(2*Z_смещение/D_гориз-1))/(d_верт/D_гориз))=(-1),PI(),ACOS(1+(COS(ACOS(1-2*Z_смещение/D_гориз)*(1-BC95/длина_лекала_ствол)+ACOS(1-2*Z_смещение/D_гориз-2*d_верт/D_гориз)*BC95/длина_лекала_ствол)+2*Z_смещение/D_гориз-1)/(d_верт/D_гориз)))))*1/SIN(RADIANS(Угол_отростка))+((SIN(ACOS(1-2*Z_смещение/D_гориз-2*d_верт/D_гориз))-SIN(ACOS(1-2*Z_смещение/D_гориз)*(1-BC95/длина_лекала_ствол)+ACOS(1-2*Z_смещение/D_гориз-2*d_верт/D_гориз)*BC95/длина_лекала_ствол))/2)*(COS(RADIANS(Угол_отростка))/SIN(RADIANS(Угол_отростка)))))+Группа2*(D_гориз*((d_верт/D_гориз)/2*SIN(IF(1+(SIN(ASIN(1-2*Z_смещение/D_гориз)*(1-BC95/длина_лекала_ствол)-ASIN(2*d_верт/D_гориз-1+2*Z_смещение/D_гориз)*BC95/длина_лекала_ствол)+2*Z_смещение/D_гориз-1)/(d_верт/D_гориз)=(-1),PI(),ACOS(1+(SIN(ASIN(1-2*Z_смещение/D_гориз)*(1-BC95/длина_лекала_ствол)-ASIN(2*d_верт/D_гориз-1+2*Z_смещение/D_гориз)*BC95/длина_лекала_ствол)+2*Z_смещение/D_гориз-1)/(d_верт/D_гориз))))*1/SIN(RADIANS(Угол_отростка))+(1-COS(ASIN(1-2*Z_смещение/D_гориз)*((1-BC95/длина_лекала_ствол))-ASIN(2*d_верт/D_гориз-1+2*Z_смещение/D_гориз)*BC95/длина_лекала_ствол))/2*COS(RADIANS(Угол_отростка))/SIN(RADIANS(Угол_отростка))))</f>
        <v>27.444864277333046</v>
      </c>
      <c r="BD91" s="103" cm="1">
        <f t="array" ref="BD91">Группа1*(D_гориз*(((d_верт/D_гориз)/2*SIN(IF((1+(COS(ACOS(1-2*Z_смещение/D_гориз)*(1-BD95/длина_лекала_ствол)+ACOS(1-2*Z_смещение/D_гориз-2*d_верт/D_гориз)*BD95/длина_лекала_ствол)+(2*Z_смещение/D_гориз-1))/(d_верт/D_гориз))=(-1),PI(),ACOS(1+(COS(ACOS(1-2*Z_смещение/D_гориз)*(1-BD95/длина_лекала_ствол)+ACOS(1-2*Z_смещение/D_гориз-2*d_верт/D_гориз)*BD95/длина_лекала_ствол)+2*Z_смещение/D_гориз-1)/(d_верт/D_гориз)))))*1/SIN(RADIANS(Угол_отростка))+((SIN(ACOS(1-2*Z_смещение/D_гориз-2*d_верт/D_гориз))-SIN(ACOS(1-2*Z_смещение/D_гориз)*(1-BD95/длина_лекала_ствол)+ACOS(1-2*Z_смещение/D_гориз-2*d_верт/D_гориз)*BD95/длина_лекала_ствол))/2)*(COS(RADIANS(Угол_отростка))/SIN(RADIANS(Угол_отростка)))))+Группа2*(D_гориз*((d_верт/D_гориз)/2*SIN(IF(1+(SIN(ASIN(1-2*Z_смещение/D_гориз)*(1-BD95/длина_лекала_ствол)-ASIN(2*d_верт/D_гориз-1+2*Z_смещение/D_гориз)*BD95/длина_лекала_ствол)+2*Z_смещение/D_гориз-1)/(d_верт/D_гориз)=(-1),PI(),ACOS(1+(SIN(ASIN(1-2*Z_смещение/D_гориз)*(1-BD95/длина_лекала_ствол)-ASIN(2*d_верт/D_гориз-1+2*Z_смещение/D_гориз)*BD95/длина_лекала_ствол)+2*Z_смещение/D_гориз-1)/(d_верт/D_гориз))))*1/SIN(RADIANS(Угол_отростка))+(1-COS(ASIN(1-2*Z_смещение/D_гориз)*((1-BD95/длина_лекала_ствол))-ASIN(2*d_верт/D_гориз-1+2*Z_смещение/D_гориз)*BD95/длина_лекала_ствол))/2*COS(RADIANS(Угол_отростка))/SIN(RADIANS(Угол_отростка))))</f>
        <v>27.738193442715165</v>
      </c>
      <c r="BE91" s="103" cm="1">
        <f t="array" ref="BE91">Группа1*(D_гориз*(((d_верт/D_гориз)/2*SIN(IF((1+(COS(ACOS(1-2*Z_смещение/D_гориз)*(1-BE95/длина_лекала_ствол)+ACOS(1-2*Z_смещение/D_гориз-2*d_верт/D_гориз)*BE95/длина_лекала_ствол)+(2*Z_смещение/D_гориз-1))/(d_верт/D_гориз))=(-1),PI(),ACOS(1+(COS(ACOS(1-2*Z_смещение/D_гориз)*(1-BE95/длина_лекала_ствол)+ACOS(1-2*Z_смещение/D_гориз-2*d_верт/D_гориз)*BE95/длина_лекала_ствол)+2*Z_смещение/D_гориз-1)/(d_верт/D_гориз)))))*1/SIN(RADIANS(Угол_отростка))+((SIN(ACOS(1-2*Z_смещение/D_гориз-2*d_верт/D_гориз))-SIN(ACOS(1-2*Z_смещение/D_гориз)*(1-BE95/длина_лекала_ствол)+ACOS(1-2*Z_смещение/D_гориз-2*d_верт/D_гориз)*BE95/длина_лекала_ствол))/2)*(COS(RADIANS(Угол_отростка))/SIN(RADIANS(Угол_отростка)))))+Группа2*(D_гориз*((d_верт/D_гориз)/2*SIN(IF(1+(SIN(ASIN(1-2*Z_смещение/D_гориз)*(1-BE95/длина_лекала_ствол)-ASIN(2*d_верт/D_гориз-1+2*Z_смещение/D_гориз)*BE95/длина_лекала_ствол)+2*Z_смещение/D_гориз-1)/(d_верт/D_гориз)=(-1),PI(),ACOS(1+(SIN(ASIN(1-2*Z_смещение/D_гориз)*(1-BE95/длина_лекала_ствол)-ASIN(2*d_верт/D_гориз-1+2*Z_смещение/D_гориз)*BE95/длина_лекала_ствол)+2*Z_смещение/D_гориз-1)/(d_верт/D_гориз))))*1/SIN(RADIANS(Угол_отростка))+(1-COS(ASIN(1-2*Z_смещение/D_гориз)*((1-BE95/длина_лекала_ствол))-ASIN(2*d_верт/D_гориз-1+2*Z_смещение/D_гориз)*BE95/длина_лекала_ствол))/2*COS(RADIANS(Угол_отростка))/SIN(RADIANS(Угол_отростка))))</f>
        <v>28.029106248523057</v>
      </c>
      <c r="BF91" s="103" cm="1">
        <f t="array" ref="BF91">Группа1*(D_гориз*(((d_верт/D_гориз)/2*SIN(IF((1+(COS(ACOS(1-2*Z_смещение/D_гориз)*(1-BF95/длина_лекала_ствол)+ACOS(1-2*Z_смещение/D_гориз-2*d_верт/D_гориз)*BF95/длина_лекала_ствол)+(2*Z_смещение/D_гориз-1))/(d_верт/D_гориз))=(-1),PI(),ACOS(1+(COS(ACOS(1-2*Z_смещение/D_гориз)*(1-BF95/длина_лекала_ствол)+ACOS(1-2*Z_смещение/D_гориз-2*d_верт/D_гориз)*BF95/длина_лекала_ствол)+2*Z_смещение/D_гориз-1)/(d_верт/D_гориз)))))*1/SIN(RADIANS(Угол_отростка))+((SIN(ACOS(1-2*Z_смещение/D_гориз-2*d_верт/D_гориз))-SIN(ACOS(1-2*Z_смещение/D_гориз)*(1-BF95/длина_лекала_ствол)+ACOS(1-2*Z_смещение/D_гориз-2*d_верт/D_гориз)*BF95/длина_лекала_ствол))/2)*(COS(RADIANS(Угол_отростка))/SIN(RADIANS(Угол_отростка)))))+Группа2*(D_гориз*((d_верт/D_гориз)/2*SIN(IF(1+(SIN(ASIN(1-2*Z_смещение/D_гориз)*(1-BF95/длина_лекала_ствол)-ASIN(2*d_верт/D_гориз-1+2*Z_смещение/D_гориз)*BF95/длина_лекала_ствол)+2*Z_смещение/D_гориз-1)/(d_верт/D_гориз)=(-1),PI(),ACOS(1+(SIN(ASIN(1-2*Z_смещение/D_гориз)*(1-BF95/длина_лекала_ствол)-ASIN(2*d_верт/D_гориз-1+2*Z_смещение/D_гориз)*BF95/длина_лекала_ствол)+2*Z_смещение/D_гориз-1)/(d_верт/D_гориз))))*1/SIN(RADIANS(Угол_отростка))+(1-COS(ASIN(1-2*Z_смещение/D_гориз)*((1-BF95/длина_лекала_ствол))-ASIN(2*d_верт/D_гориз-1+2*Z_смещение/D_гориз)*BF95/длина_лекала_ствол))/2*COS(RADIANS(Угол_отростка))/SIN(RADIANS(Угол_отростка))))</f>
        <v>28.317648305017734</v>
      </c>
      <c r="BG91" s="103" cm="1">
        <f t="array" ref="BG91">Группа1*(D_гориз*(((d_верт/D_гориз)/2*SIN(IF((1+(COS(ACOS(1-2*Z_смещение/D_гориз)*(1-BG95/длина_лекала_ствол)+ACOS(1-2*Z_смещение/D_гориз-2*d_верт/D_гориз)*BG95/длина_лекала_ствол)+(2*Z_смещение/D_гориз-1))/(d_верт/D_гориз))=(-1),PI(),ACOS(1+(COS(ACOS(1-2*Z_смещение/D_гориз)*(1-BG95/длина_лекала_ствол)+ACOS(1-2*Z_смещение/D_гориз-2*d_верт/D_гориз)*BG95/длина_лекала_ствол)+2*Z_смещение/D_гориз-1)/(d_верт/D_гориз)))))*1/SIN(RADIANS(Угол_отростка))+((SIN(ACOS(1-2*Z_смещение/D_гориз-2*d_верт/D_гориз))-SIN(ACOS(1-2*Z_смещение/D_гориз)*(1-BG95/длина_лекала_ствол)+ACOS(1-2*Z_смещение/D_гориз-2*d_верт/D_гориз)*BG95/длина_лекала_ствол))/2)*(COS(RADIANS(Угол_отростка))/SIN(RADIANS(Угол_отростка)))))+Группа2*(D_гориз*((d_верт/D_гориз)/2*SIN(IF(1+(SIN(ASIN(1-2*Z_смещение/D_гориз)*(1-BG95/длина_лекала_ствол)-ASIN(2*d_верт/D_гориз-1+2*Z_смещение/D_гориз)*BG95/длина_лекала_ствол)+2*Z_смещение/D_гориз-1)/(d_верт/D_гориз)=(-1),PI(),ACOS(1+(SIN(ASIN(1-2*Z_смещение/D_гориз)*(1-BG95/длина_лекала_ствол)-ASIN(2*d_верт/D_гориз-1+2*Z_смещение/D_гориз)*BG95/длина_лекала_ствол)+2*Z_смещение/D_гориз-1)/(d_верт/D_гориз))))*1/SIN(RADIANS(Угол_отростка))+(1-COS(ASIN(1-2*Z_смещение/D_гориз)*((1-BG95/длина_лекала_ствол))-ASIN(2*d_верт/D_гориз-1+2*Z_смещение/D_гориз)*BG95/длина_лекала_ствол))/2*COS(RADIANS(Угол_отростка))/SIN(RADIANS(Угол_отростка))))</f>
        <v>28.60386267751128</v>
      </c>
      <c r="BH91" s="103" cm="1">
        <f t="array" ref="BH91">Группа1*(D_гориз*(((d_верт/D_гориз)/2*SIN(IF((1+(COS(ACOS(1-2*Z_смещение/D_гориз)*(1-BH95/длина_лекала_ствол)+ACOS(1-2*Z_смещение/D_гориз-2*d_верт/D_гориз)*BH95/длина_лекала_ствол)+(2*Z_смещение/D_гориз-1))/(d_верт/D_гориз))=(-1),PI(),ACOS(1+(COS(ACOS(1-2*Z_смещение/D_гориз)*(1-BH95/длина_лекала_ствол)+ACOS(1-2*Z_смещение/D_гориз-2*d_верт/D_гориз)*BH95/длина_лекала_ствол)+2*Z_смещение/D_гориз-1)/(d_верт/D_гориз)))))*1/SIN(RADIANS(Угол_отростка))+((SIN(ACOS(1-2*Z_смещение/D_гориз-2*d_верт/D_гориз))-SIN(ACOS(1-2*Z_смещение/D_гориз)*(1-BH95/длина_лекала_ствол)+ACOS(1-2*Z_смещение/D_гориз-2*d_верт/D_гориз)*BH95/длина_лекала_ствол))/2)*(COS(RADIANS(Угол_отростка))/SIN(RADIANS(Угол_отростка)))))+Группа2*(D_гориз*((d_верт/D_гориз)/2*SIN(IF(1+(SIN(ASIN(1-2*Z_смещение/D_гориз)*(1-BH95/длина_лекала_ствол)-ASIN(2*d_верт/D_гориз-1+2*Z_смещение/D_гориз)*BH95/длина_лекала_ствол)+2*Z_смещение/D_гориз-1)/(d_верт/D_гориз)=(-1),PI(),ACOS(1+(SIN(ASIN(1-2*Z_смещение/D_гориз)*(1-BH95/длина_лекала_ствол)-ASIN(2*d_верт/D_гориз-1+2*Z_смещение/D_гориз)*BH95/длина_лекала_ствол)+2*Z_смещение/D_гориз-1)/(d_верт/D_гориз))))*1/SIN(RADIANS(Угол_отростка))+(1-COS(ASIN(1-2*Z_смещение/D_гориз)*((1-BH95/длина_лекала_ствол))-ASIN(2*d_верт/D_гориз-1+2*Z_смещение/D_гориз)*BH95/длина_лекала_ствол))/2*COS(RADIANS(Угол_отростка))/SIN(RADIANS(Угол_отростка))))</f>
        <v>28.887790050484174</v>
      </c>
      <c r="BI91" s="103" cm="1">
        <f t="array" ref="BI91">Группа1*(D_гориз*(((d_верт/D_гориз)/2*SIN(IF((1+(COS(ACOS(1-2*Z_смещение/D_гориз)*(1-BI95/длина_лекала_ствол)+ACOS(1-2*Z_смещение/D_гориз-2*d_верт/D_гориз)*BI95/длина_лекала_ствол)+(2*Z_смещение/D_гориз-1))/(d_верт/D_гориз))=(-1),PI(),ACOS(1+(COS(ACOS(1-2*Z_смещение/D_гориз)*(1-BI95/длина_лекала_ствол)+ACOS(1-2*Z_смещение/D_гориз-2*d_верт/D_гориз)*BI95/длина_лекала_ствол)+2*Z_смещение/D_гориз-1)/(d_верт/D_гориз)))))*1/SIN(RADIANS(Угол_отростка))+((SIN(ACOS(1-2*Z_смещение/D_гориз-2*d_верт/D_гориз))-SIN(ACOS(1-2*Z_смещение/D_гориз)*(1-BI95/длина_лекала_ствол)+ACOS(1-2*Z_смещение/D_гориз-2*d_верт/D_гориз)*BI95/длина_лекала_ствол))/2)*(COS(RADIANS(Угол_отростка))/SIN(RADIANS(Угол_отростка)))))+Группа2*(D_гориз*((d_верт/D_гориз)/2*SIN(IF(1+(SIN(ASIN(1-2*Z_смещение/D_гориз)*(1-BI95/длина_лекала_ствол)-ASIN(2*d_верт/D_гориз-1+2*Z_смещение/D_гориз)*BI95/длина_лекала_ствол)+2*Z_смещение/D_гориз-1)/(d_верт/D_гориз)=(-1),PI(),ACOS(1+(SIN(ASIN(1-2*Z_смещение/D_гориз)*(1-BI95/длина_лекала_ствол)-ASIN(2*d_верт/D_гориз-1+2*Z_смещение/D_гориз)*BI95/длина_лекала_ствол)+2*Z_смещение/D_гориз-1)/(d_верт/D_гориз))))*1/SIN(RADIANS(Угол_отростка))+(1-COS(ASIN(1-2*Z_смещение/D_гориз)*((1-BI95/длина_лекала_ствол))-ASIN(2*d_верт/D_гориз-1+2*Z_смещение/D_гориз)*BI95/длина_лекала_ствол))/2*COS(RADIANS(Угол_отростка))/SIN(RADIANS(Угол_отростка))))</f>
        <v>29.169468878554703</v>
      </c>
      <c r="BJ91" s="103" cm="1">
        <f t="array" ref="BJ91">Группа1*(D_гориз*(((d_верт/D_гориз)/2*SIN(IF((1+(COS(ACOS(1-2*Z_смещение/D_гориз)*(1-BJ95/длина_лекала_ствол)+ACOS(1-2*Z_смещение/D_гориз-2*d_верт/D_гориз)*BJ95/длина_лекала_ствол)+(2*Z_смещение/D_гориз-1))/(d_верт/D_гориз))=(-1),PI(),ACOS(1+(COS(ACOS(1-2*Z_смещение/D_гориз)*(1-BJ95/длина_лекала_ствол)+ACOS(1-2*Z_смещение/D_гориз-2*d_верт/D_гориз)*BJ95/длина_лекала_ствол)+2*Z_смещение/D_гориз-1)/(d_верт/D_гориз)))))*1/SIN(RADIANS(Угол_отростка))+((SIN(ACOS(1-2*Z_смещение/D_гориз-2*d_верт/D_гориз))-SIN(ACOS(1-2*Z_смещение/D_гориз)*(1-BJ95/длина_лекала_ствол)+ACOS(1-2*Z_смещение/D_гориз-2*d_верт/D_гориз)*BJ95/длина_лекала_ствол))/2)*(COS(RADIANS(Угол_отростка))/SIN(RADIANS(Угол_отростка)))))+Группа2*(D_гориз*((d_верт/D_гориз)/2*SIN(IF(1+(SIN(ASIN(1-2*Z_смещение/D_гориз)*(1-BJ95/длина_лекала_ствол)-ASIN(2*d_верт/D_гориз-1+2*Z_смещение/D_гориз)*BJ95/длина_лекала_ствол)+2*Z_смещение/D_гориз-1)/(d_верт/D_гориз)=(-1),PI(),ACOS(1+(SIN(ASIN(1-2*Z_смещение/D_гориз)*(1-BJ95/длина_лекала_ствол)-ASIN(2*d_верт/D_гориз-1+2*Z_смещение/D_гориз)*BJ95/длина_лекала_ствол)+2*Z_смещение/D_гориз-1)/(d_верт/D_гориз))))*1/SIN(RADIANS(Угол_отростка))+(1-COS(ASIN(1-2*Z_смещение/D_гориз)*((1-BJ95/длина_лекала_ствол))-ASIN(2*d_верт/D_гориз-1+2*Z_смещение/D_гориз)*BJ95/длина_лекала_ствол))/2*COS(RADIANS(Угол_отростка))/SIN(RADIANS(Угол_отростка))))</f>
        <v>29.448935525555129</v>
      </c>
      <c r="BK91" s="103" cm="1">
        <f t="array" ref="BK91">Группа1*(D_гориз*(((d_верт/D_гориз)/2*SIN(IF((1+(COS(ACOS(1-2*Z_смещение/D_гориз)*(1-BK95/длина_лекала_ствол)+ACOS(1-2*Z_смещение/D_гориз-2*d_верт/D_гориз)*BK95/длина_лекала_ствол)+(2*Z_смещение/D_гориз-1))/(d_верт/D_гориз))=(-1),PI(),ACOS(1+(COS(ACOS(1-2*Z_смещение/D_гориз)*(1-BK95/длина_лекала_ствол)+ACOS(1-2*Z_смещение/D_гориз-2*d_верт/D_гориз)*BK95/длина_лекала_ствол)+2*Z_смещение/D_гориз-1)/(d_верт/D_гориз)))))*1/SIN(RADIANS(Угол_отростка))+((SIN(ACOS(1-2*Z_смещение/D_гориз-2*d_верт/D_гориз))-SIN(ACOS(1-2*Z_смещение/D_гориз)*(1-BK95/длина_лекала_ствол)+ACOS(1-2*Z_смещение/D_гориз-2*d_верт/D_гориз)*BK95/длина_лекала_ствол))/2)*(COS(RADIANS(Угол_отростка))/SIN(RADIANS(Угол_отростка)))))+Группа2*(D_гориз*((d_верт/D_гориз)/2*SIN(IF(1+(SIN(ASIN(1-2*Z_смещение/D_гориз)*(1-BK95/длина_лекала_ствол)-ASIN(2*d_верт/D_гориз-1+2*Z_смещение/D_гориз)*BK95/длина_лекала_ствол)+2*Z_смещение/D_гориз-1)/(d_верт/D_гориз)=(-1),PI(),ACOS(1+(SIN(ASIN(1-2*Z_смещение/D_гориз)*(1-BK95/длина_лекала_ствол)-ASIN(2*d_верт/D_гориз-1+2*Z_смещение/D_гориз)*BK95/длина_лекала_ствол)+2*Z_смещение/D_гориз-1)/(d_верт/D_гориз))))*1/SIN(RADIANS(Угол_отростка))+(1-COS(ASIN(1-2*Z_смещение/D_гориз)*((1-BK95/длина_лекала_ствол))-ASIN(2*d_верт/D_гориз-1+2*Z_смещение/D_гориз)*BK95/длина_лекала_ствол))/2*COS(RADIANS(Угол_отростка))/SIN(RADIANS(Угол_отростка))))</f>
        <v>29.726224392830968</v>
      </c>
      <c r="BL91" s="103" cm="1">
        <f t="array" ref="BL91">Группа1*(D_гориз*(((d_верт/D_гориз)/2*SIN(IF((1+(COS(ACOS(1-2*Z_смещение/D_гориз)*(1-BL95/длина_лекала_ствол)+ACOS(1-2*Z_смещение/D_гориз-2*d_верт/D_гориз)*BL95/длина_лекала_ствол)+(2*Z_смещение/D_гориз-1))/(d_верт/D_гориз))=(-1),PI(),ACOS(1+(COS(ACOS(1-2*Z_смещение/D_гориз)*(1-BL95/длина_лекала_ствол)+ACOS(1-2*Z_смещение/D_гориз-2*d_верт/D_гориз)*BL95/длина_лекала_ствол)+2*Z_смещение/D_гориз-1)/(d_верт/D_гориз)))))*1/SIN(RADIANS(Угол_отростка))+((SIN(ACOS(1-2*Z_смещение/D_гориз-2*d_верт/D_гориз))-SIN(ACOS(1-2*Z_смещение/D_гориз)*(1-BL95/длина_лекала_ствол)+ACOS(1-2*Z_смещение/D_гориз-2*d_верт/D_гориз)*BL95/длина_лекала_ствол))/2)*(COS(RADIANS(Угол_отростка))/SIN(RADIANS(Угол_отростка)))))+Группа2*(D_гориз*((d_верт/D_гориз)/2*SIN(IF(1+(SIN(ASIN(1-2*Z_смещение/D_гориз)*(1-BL95/длина_лекала_ствол)-ASIN(2*d_верт/D_гориз-1+2*Z_смещение/D_гориз)*BL95/длина_лекала_ствол)+2*Z_смещение/D_гориз-1)/(d_верт/D_гориз)=(-1),PI(),ACOS(1+(SIN(ASIN(1-2*Z_смещение/D_гориз)*(1-BL95/длина_лекала_ствол)-ASIN(2*d_верт/D_гориз-1+2*Z_смещение/D_гориз)*BL95/длина_лекала_ствол)+2*Z_смещение/D_гориз-1)/(d_верт/D_гориз))))*1/SIN(RADIANS(Угол_отростка))+(1-COS(ASIN(1-2*Z_смещение/D_гориз)*((1-BL95/длина_лекала_ствол))-ASIN(2*d_верт/D_гориз-1+2*Z_смещение/D_гориз)*BL95/длина_лекала_ствол))/2*COS(RADIANS(Угол_отростка))/SIN(RADIANS(Угол_отростка))))</f>
        <v>30.00136803775813</v>
      </c>
      <c r="BM91" s="103" cm="1">
        <f t="array" ref="BM91">Группа1*(D_гориз*(((d_верт/D_гориз)/2*SIN(IF((1+(COS(ACOS(1-2*Z_смещение/D_гориз)*(1-BM95/длина_лекала_ствол)+ACOS(1-2*Z_смещение/D_гориз-2*d_верт/D_гориз)*BM95/длина_лекала_ствол)+(2*Z_смещение/D_гориз-1))/(d_верт/D_гориз))=(-1),PI(),ACOS(1+(COS(ACOS(1-2*Z_смещение/D_гориз)*(1-BM95/длина_лекала_ствол)+ACOS(1-2*Z_смещение/D_гориз-2*d_верт/D_гориз)*BM95/длина_лекала_ствол)+2*Z_смещение/D_гориз-1)/(d_верт/D_гориз)))))*1/SIN(RADIANS(Угол_отростка))+((SIN(ACOS(1-2*Z_смещение/D_гориз-2*d_верт/D_гориз))-SIN(ACOS(1-2*Z_смещение/D_гориз)*(1-BM95/длина_лекала_ствол)+ACOS(1-2*Z_смещение/D_гориз-2*d_верт/D_гориз)*BM95/длина_лекала_ствол))/2)*(COS(RADIANS(Угол_отростка))/SIN(RADIANS(Угол_отростка)))))+Группа2*(D_гориз*((d_верт/D_гориз)/2*SIN(IF(1+(SIN(ASIN(1-2*Z_смещение/D_гориз)*(1-BM95/длина_лекала_ствол)-ASIN(2*d_верт/D_гориз-1+2*Z_смещение/D_гориз)*BM95/длина_лекала_ствол)+2*Z_смещение/D_гориз-1)/(d_верт/D_гориз)=(-1),PI(),ACOS(1+(SIN(ASIN(1-2*Z_смещение/D_гориз)*(1-BM95/длина_лекала_ствол)-ASIN(2*d_верт/D_гориз-1+2*Z_смещение/D_гориз)*BM95/длина_лекала_ствол)+2*Z_смещение/D_гориз-1)/(d_верт/D_гориз))))*1/SIN(RADIANS(Угол_отростка))+(1-COS(ASIN(1-2*Z_смещение/D_гориз)*((1-BM95/длина_лекала_ствол))-ASIN(2*d_верт/D_гориз-1+2*Z_смещение/D_гориз)*BM95/длина_лекала_ствол))/2*COS(RADIANS(Угол_отростка))/SIN(RADIANS(Угол_отростка))))</f>
        <v>30.274397283366433</v>
      </c>
      <c r="BN91" s="103" cm="1">
        <f t="array" ref="BN91">Группа1*(D_гориз*(((d_верт/D_гориз)/2*SIN(IF((1+(COS(ACOS(1-2*Z_смещение/D_гориз)*(1-BN95/длина_лекала_ствол)+ACOS(1-2*Z_смещение/D_гориз-2*d_верт/D_гориз)*BN95/длина_лекала_ствол)+(2*Z_смещение/D_гориз-1))/(d_верт/D_гориз))=(-1),PI(),ACOS(1+(COS(ACOS(1-2*Z_смещение/D_гориз)*(1-BN95/длина_лекала_ствол)+ACOS(1-2*Z_смещение/D_гориз-2*d_верт/D_гориз)*BN95/длина_лекала_ствол)+2*Z_смещение/D_гориз-1)/(d_верт/D_гориз)))))*1/SIN(RADIANS(Угол_отростка))+((SIN(ACOS(1-2*Z_смещение/D_гориз-2*d_верт/D_гориз))-SIN(ACOS(1-2*Z_смещение/D_гориз)*(1-BN95/длина_лекала_ствол)+ACOS(1-2*Z_смещение/D_гориз-2*d_верт/D_гориз)*BN95/длина_лекала_ствол))/2)*(COS(RADIANS(Угол_отростка))/SIN(RADIANS(Угол_отростка)))))+Группа2*(D_гориз*((d_верт/D_гориз)/2*SIN(IF(1+(SIN(ASIN(1-2*Z_смещение/D_гориз)*(1-BN95/длина_лекала_ствол)-ASIN(2*d_верт/D_гориз-1+2*Z_смещение/D_гориз)*BN95/длина_лекала_ствол)+2*Z_смещение/D_гориз-1)/(d_верт/D_гориз)=(-1),PI(),ACOS(1+(SIN(ASIN(1-2*Z_смещение/D_гориз)*(1-BN95/длина_лекала_ствол)-ASIN(2*d_верт/D_гориз-1+2*Z_смещение/D_гориз)*BN95/длина_лекала_ствол)+2*Z_смещение/D_гориз-1)/(d_верт/D_гориз))))*1/SIN(RADIANS(Угол_отростка))+(1-COS(ASIN(1-2*Z_смещение/D_гориз)*((1-BN95/длина_лекала_ствол))-ASIN(2*d_верт/D_гориз-1+2*Z_смещение/D_гориз)*BN95/длина_лекала_ствол))/2*COS(RADIANS(Угол_отростка))/SIN(RADIANS(Угол_отростка))))</f>
        <v>30.545341319864569</v>
      </c>
      <c r="BO91" s="103" cm="1">
        <f t="array" ref="BO91">Группа1*(D_гориз*(((d_верт/D_гориз)/2*SIN(IF((1+(COS(ACOS(1-2*Z_смещение/D_гориз)*(1-BO95/длина_лекала_ствол)+ACOS(1-2*Z_смещение/D_гориз-2*d_верт/D_гориз)*BO95/длина_лекала_ствол)+(2*Z_смещение/D_гориз-1))/(d_верт/D_гориз))=(-1),PI(),ACOS(1+(COS(ACOS(1-2*Z_смещение/D_гориз)*(1-BO95/длина_лекала_ствол)+ACOS(1-2*Z_смещение/D_гориз-2*d_верт/D_гориз)*BO95/длина_лекала_ствол)+2*Z_смещение/D_гориз-1)/(d_верт/D_гориз)))))*1/SIN(RADIANS(Угол_отростка))+((SIN(ACOS(1-2*Z_смещение/D_гориз-2*d_верт/D_гориз))-SIN(ACOS(1-2*Z_смещение/D_гориз)*(1-BO95/длина_лекала_ствол)+ACOS(1-2*Z_смещение/D_гориз-2*d_верт/D_гориз)*BO95/длина_лекала_ствол))/2)*(COS(RADIANS(Угол_отростка))/SIN(RADIANS(Угол_отростка)))))+Группа2*(D_гориз*((d_верт/D_гориз)/2*SIN(IF(1+(SIN(ASIN(1-2*Z_смещение/D_гориз)*(1-BO95/длина_лекала_ствол)-ASIN(2*d_верт/D_гориз-1+2*Z_смещение/D_гориз)*BO95/длина_лекала_ствол)+2*Z_смещение/D_гориз-1)/(d_верт/D_гориз)=(-1),PI(),ACOS(1+(SIN(ASIN(1-2*Z_смещение/D_гориз)*(1-BO95/длина_лекала_ствол)-ASIN(2*d_верт/D_гориз-1+2*Z_смещение/D_гориз)*BO95/длина_лекала_ствол)+2*Z_смещение/D_гориз-1)/(d_верт/D_гориз))))*1/SIN(RADIANS(Угол_отростка))+(1-COS(ASIN(1-2*Z_смещение/D_гориз)*((1-BO95/длина_лекала_ствол))-ASIN(2*d_верт/D_гориз-1+2*Z_смещение/D_гориз)*BO95/длина_лекала_ствол))/2*COS(RADIANS(Угол_отростка))/SIN(RADIANS(Угол_отростка))))</f>
        <v>30.81422779877888</v>
      </c>
      <c r="BP91" s="103" cm="1">
        <f t="array" ref="BP91">Группа1*(D_гориз*(((d_верт/D_гориз)/2*SIN(IF((1+(COS(ACOS(1-2*Z_смещение/D_гориз)*(1-BP95/длина_лекала_ствол)+ACOS(1-2*Z_смещение/D_гориз-2*d_верт/D_гориз)*BP95/длина_лекала_ствол)+(2*Z_смещение/D_гориз-1))/(d_верт/D_гориз))=(-1),PI(),ACOS(1+(COS(ACOS(1-2*Z_смещение/D_гориз)*(1-BP95/длина_лекала_ствол)+ACOS(1-2*Z_смещение/D_гориз-2*d_верт/D_гориз)*BP95/длина_лекала_ствол)+2*Z_смещение/D_гориз-1)/(d_верт/D_гориз)))))*1/SIN(RADIANS(Угол_отростка))+((SIN(ACOS(1-2*Z_смещение/D_гориз-2*d_верт/D_гориз))-SIN(ACOS(1-2*Z_смещение/D_гориз)*(1-BP95/длина_лекала_ствол)+ACOS(1-2*Z_смещение/D_гориз-2*d_верт/D_гориз)*BP95/длина_лекала_ствол))/2)*(COS(RADIANS(Угол_отростка))/SIN(RADIANS(Угол_отростка)))))+Группа2*(D_гориз*((d_верт/D_гориз)/2*SIN(IF(1+(SIN(ASIN(1-2*Z_смещение/D_гориз)*(1-BP95/длина_лекала_ствол)-ASIN(2*d_верт/D_гориз-1+2*Z_смещение/D_гориз)*BP95/длина_лекала_ствол)+2*Z_смещение/D_гориз-1)/(d_верт/D_гориз)=(-1),PI(),ACOS(1+(SIN(ASIN(1-2*Z_смещение/D_гориз)*(1-BP95/длина_лекала_ствол)-ASIN(2*d_верт/D_гориз-1+2*Z_смещение/D_гориз)*BP95/длина_лекала_ствол)+2*Z_смещение/D_гориз-1)/(d_верт/D_гориз))))*1/SIN(RADIANS(Угол_отростка))+(1-COS(ASIN(1-2*Z_смещение/D_гориз)*((1-BP95/длина_лекала_ствол))-ASIN(2*d_верт/D_гориз-1+2*Z_смещение/D_гориз)*BP95/длина_лекала_ствол))/2*COS(RADIANS(Угол_отростка))/SIN(RADIANS(Угол_отростка))))</f>
        <v>31.081082920346365</v>
      </c>
      <c r="BQ91" s="103" cm="1">
        <f t="array" ref="BQ91">Группа1*(D_гориз*(((d_верт/D_гориз)/2*SIN(IF((1+(COS(ACOS(1-2*Z_смещение/D_гориз)*(1-BQ95/длина_лекала_ствол)+ACOS(1-2*Z_смещение/D_гориз-2*d_верт/D_гориз)*BQ95/длина_лекала_ствол)+(2*Z_смещение/D_гориз-1))/(d_верт/D_гориз))=(-1),PI(),ACOS(1+(COS(ACOS(1-2*Z_смещение/D_гориз)*(1-BQ95/длина_лекала_ствол)+ACOS(1-2*Z_смещение/D_гориз-2*d_верт/D_гориз)*BQ95/длина_лекала_ствол)+2*Z_смещение/D_гориз-1)/(d_верт/D_гориз)))))*1/SIN(RADIANS(Угол_отростка))+((SIN(ACOS(1-2*Z_смещение/D_гориз-2*d_верт/D_гориз))-SIN(ACOS(1-2*Z_смещение/D_гориз)*(1-BQ95/длина_лекала_ствол)+ACOS(1-2*Z_смещение/D_гориз-2*d_верт/D_гориз)*BQ95/длина_лекала_ствол))/2)*(COS(RADIANS(Угол_отростка))/SIN(RADIANS(Угол_отростка)))))+Группа2*(D_гориз*((d_верт/D_гориз)/2*SIN(IF(1+(SIN(ASIN(1-2*Z_смещение/D_гориз)*(1-BQ95/длина_лекала_ствол)-ASIN(2*d_верт/D_гориз-1+2*Z_смещение/D_гориз)*BQ95/длина_лекала_ствол)+2*Z_смещение/D_гориз-1)/(d_верт/D_гориз)=(-1),PI(),ACOS(1+(SIN(ASIN(1-2*Z_смещение/D_гориз)*(1-BQ95/длина_лекала_ствол)-ASIN(2*d_верт/D_гориз-1+2*Z_смещение/D_гориз)*BQ95/длина_лекала_ствол)+2*Z_смещение/D_гориз-1)/(d_верт/D_гориз))))*1/SIN(RADIANS(Угол_отростка))+(1-COS(ASIN(1-2*Z_смещение/D_гориз)*((1-BQ95/длина_лекала_ствол))-ASIN(2*d_верт/D_гориз-1+2*Z_смещение/D_гориз)*BQ95/длина_лекала_ствол))/2*COS(RADIANS(Угол_отростка))/SIN(RADIANS(Угол_отростка))))</f>
        <v>31.345931514737078</v>
      </c>
      <c r="BR91" s="103" cm="1">
        <f t="array" ref="BR91">Группа1*(D_гориз*(((d_верт/D_гориз)/2*SIN(IF((1+(COS(ACOS(1-2*Z_смещение/D_гориз)*(1-BR95/длина_лекала_ствол)+ACOS(1-2*Z_смещение/D_гориз-2*d_верт/D_гориз)*BR95/длина_лекала_ствол)+(2*Z_смещение/D_гориз-1))/(d_верт/D_гориз))=(-1),PI(),ACOS(1+(COS(ACOS(1-2*Z_смещение/D_гориз)*(1-BR95/длина_лекала_ствол)+ACOS(1-2*Z_смещение/D_гориз-2*d_верт/D_гориз)*BR95/длина_лекала_ствол)+2*Z_смещение/D_гориз-1)/(d_верт/D_гориз)))))*1/SIN(RADIANS(Угол_отростка))+((SIN(ACOS(1-2*Z_смещение/D_гориз-2*d_верт/D_гориз))-SIN(ACOS(1-2*Z_смещение/D_гориз)*(1-BR95/длина_лекала_ствол)+ACOS(1-2*Z_смещение/D_гориз-2*d_верт/D_гориз)*BR95/длина_лекала_ствол))/2)*(COS(RADIANS(Угол_отростка))/SIN(RADIANS(Угол_отростка)))))+Группа2*(D_гориз*((d_верт/D_гориз)/2*SIN(IF(1+(SIN(ASIN(1-2*Z_смещение/D_гориз)*(1-BR95/длина_лекала_ствол)-ASIN(2*d_верт/D_гориз-1+2*Z_смещение/D_гориз)*BR95/длина_лекала_ствол)+2*Z_смещение/D_гориз-1)/(d_верт/D_гориз)=(-1),PI(),ACOS(1+(SIN(ASIN(1-2*Z_смещение/D_гориз)*(1-BR95/длина_лекала_ствол)-ASIN(2*d_верт/D_гориз-1+2*Z_смещение/D_гориз)*BR95/длина_лекала_ствол)+2*Z_смещение/D_гориз-1)/(d_верт/D_гориз))))*1/SIN(RADIANS(Угол_отростка))+(1-COS(ASIN(1-2*Z_смещение/D_гориз)*((1-BR95/длина_лекала_ствол))-ASIN(2*d_верт/D_гориз-1+2*Z_смещение/D_гориз)*BR95/длина_лекала_ствол))/2*COS(RADIANS(Угол_отростка))/SIN(RADIANS(Угол_отростка))))</f>
        <v>31.608797117625194</v>
      </c>
      <c r="BS91" s="103" cm="1">
        <f t="array" ref="BS91">Группа1*(D_гориз*(((d_верт/D_гориз)/2*SIN(IF((1+(COS(ACOS(1-2*Z_смещение/D_гориз)*(1-BS95/длина_лекала_ствол)+ACOS(1-2*Z_смещение/D_гориз-2*d_верт/D_гориз)*BS95/длина_лекала_ствол)+(2*Z_смещение/D_гориз-1))/(d_верт/D_гориз))=(-1),PI(),ACOS(1+(COS(ACOS(1-2*Z_смещение/D_гориз)*(1-BS95/длина_лекала_ствол)+ACOS(1-2*Z_смещение/D_гориз-2*d_верт/D_гориз)*BS95/длина_лекала_ствол)+2*Z_смещение/D_гориз-1)/(d_верт/D_гориз)))))*1/SIN(RADIANS(Угол_отростка))+((SIN(ACOS(1-2*Z_смещение/D_гориз-2*d_верт/D_гориз))-SIN(ACOS(1-2*Z_смещение/D_гориз)*(1-BS95/длина_лекала_ствол)+ACOS(1-2*Z_смещение/D_гориз-2*d_верт/D_гориз)*BS95/длина_лекала_ствол))/2)*(COS(RADIANS(Угол_отростка))/SIN(RADIANS(Угол_отростка)))))+Группа2*(D_гориз*((d_верт/D_гориз)/2*SIN(IF(1+(SIN(ASIN(1-2*Z_смещение/D_гориз)*(1-BS95/длина_лекала_ствол)-ASIN(2*d_верт/D_гориз-1+2*Z_смещение/D_гориз)*BS95/длина_лекала_ствол)+2*Z_смещение/D_гориз-1)/(d_верт/D_гориз)=(-1),PI(),ACOS(1+(SIN(ASIN(1-2*Z_смещение/D_гориз)*(1-BS95/длина_лекала_ствол)-ASIN(2*d_верт/D_гориз-1+2*Z_смещение/D_гориз)*BS95/длина_лекала_ствол)+2*Z_смещение/D_гориз-1)/(d_верт/D_гориз))))*1/SIN(RADIANS(Угол_отростка))+(1-COS(ASIN(1-2*Z_смещение/D_гориз)*((1-BS95/длина_лекала_ствол))-ASIN(2*d_верт/D_гориз-1+2*Z_смещение/D_гориз)*BS95/длина_лекала_ствол))/2*COS(RADIANS(Угол_отростка))/SIN(RADIANS(Угол_отростка))))</f>
        <v>31.869702040576296</v>
      </c>
      <c r="BT91" s="103" cm="1">
        <f t="array" ref="BT91">Группа1*(D_гориз*(((d_верт/D_гориз)/2*SIN(IF((1+(COS(ACOS(1-2*Z_смещение/D_гориз)*(1-BT95/длина_лекала_ствол)+ACOS(1-2*Z_смещение/D_гориз-2*d_верт/D_гориз)*BT95/длина_лекала_ствол)+(2*Z_смещение/D_гориз-1))/(d_верт/D_гориз))=(-1),PI(),ACOS(1+(COS(ACOS(1-2*Z_смещение/D_гориз)*(1-BT95/длина_лекала_ствол)+ACOS(1-2*Z_смещение/D_гориз-2*d_верт/D_гориз)*BT95/длина_лекала_ствол)+2*Z_смещение/D_гориз-1)/(d_верт/D_гориз)))))*1/SIN(RADIANS(Угол_отростка))+((SIN(ACOS(1-2*Z_смещение/D_гориз-2*d_верт/D_гориз))-SIN(ACOS(1-2*Z_смещение/D_гориз)*(1-BT95/длина_лекала_ствол)+ACOS(1-2*Z_смещение/D_гориз-2*d_верт/D_гориз)*BT95/длина_лекала_ствол))/2)*(COS(RADIANS(Угол_отростка))/SIN(RADIANS(Угол_отростка)))))+Группа2*(D_гориз*((d_верт/D_гориз)/2*SIN(IF(1+(SIN(ASIN(1-2*Z_смещение/D_гориз)*(1-BT95/длина_лекала_ствол)-ASIN(2*d_верт/D_гориз-1+2*Z_смещение/D_гориз)*BT95/длина_лекала_ствол)+2*Z_смещение/D_гориз-1)/(d_верт/D_гориз)=(-1),PI(),ACOS(1+(SIN(ASIN(1-2*Z_смещение/D_гориз)*(1-BT95/длина_лекала_ствол)-ASIN(2*d_верт/D_гориз-1+2*Z_смещение/D_гориз)*BT95/длина_лекала_ствол)+2*Z_смещение/D_гориз-1)/(d_верт/D_гориз))))*1/SIN(RADIANS(Угол_отростка))+(1-COS(ASIN(1-2*Z_смещение/D_гориз)*((1-BT95/длина_лекала_ствол))-ASIN(2*d_верт/D_гориз-1+2*Z_смещение/D_гориз)*BT95/длина_лекала_ствол))/2*COS(RADIANS(Угол_отростка))/SIN(RADIANS(Угол_отростка))))</f>
        <v>32.12866743667464</v>
      </c>
      <c r="BU91" s="103" cm="1">
        <f t="array" ref="BU91">Группа1*(D_гориз*(((d_верт/D_гориз)/2*SIN(IF((1+(COS(ACOS(1-2*Z_смещение/D_гориз)*(1-BU95/длина_лекала_ствол)+ACOS(1-2*Z_смещение/D_гориз-2*d_верт/D_гориз)*BU95/длина_лекала_ствол)+(2*Z_смещение/D_гориз-1))/(d_верт/D_гориз))=(-1),PI(),ACOS(1+(COS(ACOS(1-2*Z_смещение/D_гориз)*(1-BU95/длина_лекала_ствол)+ACOS(1-2*Z_смещение/D_гориз-2*d_верт/D_гориз)*BU95/длина_лекала_ствол)+2*Z_смещение/D_гориз-1)/(d_верт/D_гориз)))))*1/SIN(RADIANS(Угол_отростка))+((SIN(ACOS(1-2*Z_смещение/D_гориз-2*d_верт/D_гориз))-SIN(ACOS(1-2*Z_смещение/D_гориз)*(1-BU95/длина_лекала_ствол)+ACOS(1-2*Z_смещение/D_гориз-2*d_верт/D_гориз)*BU95/длина_лекала_ствол))/2)*(COS(RADIANS(Угол_отростка))/SIN(RADIANS(Угол_отростка)))))+Группа2*(D_гориз*((d_верт/D_гориз)/2*SIN(IF(1+(SIN(ASIN(1-2*Z_смещение/D_гориз)*(1-BU95/длина_лекала_ствол)-ASIN(2*d_верт/D_гориз-1+2*Z_смещение/D_гориз)*BU95/длина_лекала_ствол)+2*Z_смещение/D_гориз-1)/(d_верт/D_гориз)=(-1),PI(),ACOS(1+(SIN(ASIN(1-2*Z_смещение/D_гориз)*(1-BU95/длина_лекала_ствол)-ASIN(2*d_верт/D_гориз-1+2*Z_смещение/D_гориз)*BU95/длина_лекала_ствол)+2*Z_смещение/D_гориз-1)/(d_верт/D_гориз))))*1/SIN(RADIANS(Угол_отростка))+(1-COS(ASIN(1-2*Z_смещение/D_гориз)*((1-BU95/длина_лекала_ствол))-ASIN(2*d_верт/D_гориз-1+2*Z_смещение/D_гориз)*BU95/длина_лекала_ствол))/2*COS(RADIANS(Угол_отростка))/SIN(RADIANS(Угол_отростка))))</f>
        <v>32.385713361773128</v>
      </c>
      <c r="BV91" s="103" cm="1">
        <f t="array" ref="BV91">Группа1*(D_гориз*(((d_верт/D_гориз)/2*SIN(IF((1+(COS(ACOS(1-2*Z_смещение/D_гориз)*(1-BV95/длина_лекала_ствол)+ACOS(1-2*Z_смещение/D_гориз-2*d_верт/D_гориз)*BV95/длина_лекала_ствол)+(2*Z_смещение/D_гориз-1))/(d_верт/D_гориз))=(-1),PI(),ACOS(1+(COS(ACOS(1-2*Z_смещение/D_гориз)*(1-BV95/длина_лекала_ствол)+ACOS(1-2*Z_смещение/D_гориз-2*d_верт/D_гориз)*BV95/длина_лекала_ствол)+2*Z_смещение/D_гориз-1)/(d_верт/D_гориз)))))*1/SIN(RADIANS(Угол_отростка))+((SIN(ACOS(1-2*Z_смещение/D_гориз-2*d_верт/D_гориз))-SIN(ACOS(1-2*Z_смещение/D_гориз)*(1-BV95/длина_лекала_ствол)+ACOS(1-2*Z_смещение/D_гориз-2*d_верт/D_гориз)*BV95/длина_лекала_ствол))/2)*(COS(RADIANS(Угол_отростка))/SIN(RADIANS(Угол_отростка)))))+Группа2*(D_гориз*((d_верт/D_гориз)/2*SIN(IF(1+(SIN(ASIN(1-2*Z_смещение/D_гориз)*(1-BV95/длина_лекала_ствол)-ASIN(2*d_верт/D_гориз-1+2*Z_смещение/D_гориз)*BV95/длина_лекала_ствол)+2*Z_смещение/D_гориз-1)/(d_верт/D_гориз)=(-1),PI(),ACOS(1+(SIN(ASIN(1-2*Z_смещение/D_гориз)*(1-BV95/длина_лекала_ствол)-ASIN(2*d_верт/D_гориз-1+2*Z_смещение/D_гориз)*BV95/длина_лекала_ствол)+2*Z_смещение/D_гориз-1)/(d_верт/D_гориз))))*1/SIN(RADIANS(Угол_отростка))+(1-COS(ASIN(1-2*Z_смещение/D_гориз)*((1-BV95/длина_лекала_ствол))-ASIN(2*d_верт/D_гориз-1+2*Z_смещение/D_гориз)*BV95/длина_лекала_ствол))/2*COS(RADIANS(Угол_отростка))/SIN(RADIANS(Угол_отростка))))</f>
        <v>32.640858831713331</v>
      </c>
      <c r="BW91" s="103" cm="1">
        <f t="array" ref="BW91">Группа1*(D_гориз*(((d_верт/D_гориз)/2*SIN(IF((1+(COS(ACOS(1-2*Z_смещение/D_гориз)*(1-BW95/длина_лекала_ствол)+ACOS(1-2*Z_смещение/D_гориз-2*d_верт/D_гориз)*BW95/длина_лекала_ствол)+(2*Z_смещение/D_гориз-1))/(d_верт/D_гориз))=(-1),PI(),ACOS(1+(COS(ACOS(1-2*Z_смещение/D_гориз)*(1-BW95/длина_лекала_ствол)+ACOS(1-2*Z_смещение/D_гориз-2*d_верт/D_гориз)*BW95/длина_лекала_ствол)+2*Z_смещение/D_гориз-1)/(d_верт/D_гориз)))))*1/SIN(RADIANS(Угол_отростка))+((SIN(ACOS(1-2*Z_смещение/D_гориз-2*d_верт/D_гориз))-SIN(ACOS(1-2*Z_смещение/D_гориз)*(1-BW95/длина_лекала_ствол)+ACOS(1-2*Z_смещение/D_гориз-2*d_верт/D_гориз)*BW95/длина_лекала_ствол))/2)*(COS(RADIANS(Угол_отростка))/SIN(RADIANS(Угол_отростка)))))+Группа2*(D_гориз*((d_верт/D_гориз)/2*SIN(IF(1+(SIN(ASIN(1-2*Z_смещение/D_гориз)*(1-BW95/длина_лекала_ствол)-ASIN(2*d_верт/D_гориз-1+2*Z_смещение/D_гориз)*BW95/длина_лекала_ствол)+2*Z_смещение/D_гориз-1)/(d_верт/D_гориз)=(-1),PI(),ACOS(1+(SIN(ASIN(1-2*Z_смещение/D_гориз)*(1-BW95/длина_лекала_ствол)-ASIN(2*d_верт/D_гориз-1+2*Z_смещение/D_гориз)*BW95/длина_лекала_ствол)+2*Z_смещение/D_гориз-1)/(d_верт/D_гориз))))*1/SIN(RADIANS(Угол_отростка))+(1-COS(ASIN(1-2*Z_смещение/D_гориз)*((1-BW95/длина_лекала_ствол))-ASIN(2*d_верт/D_гориз-1+2*Z_смещение/D_гориз)*BW95/длина_лекала_ствол))/2*COS(RADIANS(Угол_отростка))/SIN(RADIANS(Угол_отростка))))</f>
        <v>32.894121875831097</v>
      </c>
      <c r="BX91" s="103" cm="1">
        <f t="array" ref="BX91">Группа1*(D_гориз*(((d_верт/D_гориз)/2*SIN(IF((1+(COS(ACOS(1-2*Z_смещение/D_гориз)*(1-BX95/длина_лекала_ствол)+ACOS(1-2*Z_смещение/D_гориз-2*d_верт/D_гориз)*BX95/длина_лекала_ствол)+(2*Z_смещение/D_гориз-1))/(d_верт/D_гориз))=(-1),PI(),ACOS(1+(COS(ACOS(1-2*Z_смещение/D_гориз)*(1-BX95/длина_лекала_ствол)+ACOS(1-2*Z_смещение/D_гориз-2*d_верт/D_гориз)*BX95/длина_лекала_ствол)+2*Z_смещение/D_гориз-1)/(d_верт/D_гориз)))))*1/SIN(RADIANS(Угол_отростка))+((SIN(ACOS(1-2*Z_смещение/D_гориз-2*d_верт/D_гориз))-SIN(ACOS(1-2*Z_смещение/D_гориз)*(1-BX95/длина_лекала_ствол)+ACOS(1-2*Z_смещение/D_гориз-2*d_верт/D_гориз)*BX95/длина_лекала_ствол))/2)*(COS(RADIANS(Угол_отростка))/SIN(RADIANS(Угол_отростка)))))+Группа2*(D_гориз*((d_верт/D_гориз)/2*SIN(IF(1+(SIN(ASIN(1-2*Z_смещение/D_гориз)*(1-BX95/длина_лекала_ствол)-ASIN(2*d_верт/D_гориз-1+2*Z_смещение/D_гориз)*BX95/длина_лекала_ствол)+2*Z_смещение/D_гориз-1)/(d_верт/D_гориз)=(-1),PI(),ACOS(1+(SIN(ASIN(1-2*Z_смещение/D_гориз)*(1-BX95/длина_лекала_ствол)-ASIN(2*d_верт/D_гориз-1+2*Z_смещение/D_гориз)*BX95/длина_лекала_ствол)+2*Z_смещение/D_гориз-1)/(d_верт/D_гориз))))*1/SIN(RADIANS(Угол_отростка))+(1-COS(ASIN(1-2*Z_смещение/D_гориз)*((1-BX95/длина_лекала_ствол))-ASIN(2*d_верт/D_гориз-1+2*Z_смещение/D_гориз)*BX95/длина_лекала_ствол))/2*COS(RADIANS(Угол_отростка))/SIN(RADIANS(Угол_отростка))))</f>
        <v>33.1455195870343</v>
      </c>
      <c r="BY91" s="103" cm="1">
        <f t="array" ref="BY91">Группа1*(D_гориз*(((d_верт/D_гориз)/2*SIN(IF((1+(COS(ACOS(1-2*Z_смещение/D_гориз)*(1-BY95/длина_лекала_ствол)+ACOS(1-2*Z_смещение/D_гориз-2*d_верт/D_гориз)*BY95/длина_лекала_ствол)+(2*Z_смещение/D_гориз-1))/(d_верт/D_гориз))=(-1),PI(),ACOS(1+(COS(ACOS(1-2*Z_смещение/D_гориз)*(1-BY95/длина_лекала_ствол)+ACOS(1-2*Z_смещение/D_гориз-2*d_верт/D_гориз)*BY95/длина_лекала_ствол)+2*Z_смещение/D_гориз-1)/(d_верт/D_гориз)))))*1/SIN(RADIANS(Угол_отростка))+((SIN(ACOS(1-2*Z_смещение/D_гориз-2*d_верт/D_гориз))-SIN(ACOS(1-2*Z_смещение/D_гориз)*(1-BY95/длина_лекала_ствол)+ACOS(1-2*Z_смещение/D_гориз-2*d_верт/D_гориз)*BY95/длина_лекала_ствол))/2)*(COS(RADIANS(Угол_отростка))/SIN(RADIANS(Угол_отростка)))))+Группа2*(D_гориз*((d_верт/D_гориз)/2*SIN(IF(1+(SIN(ASIN(1-2*Z_смещение/D_гориз)*(1-BY95/длина_лекала_ствол)-ASIN(2*d_верт/D_гориз-1+2*Z_смещение/D_гориз)*BY95/длина_лекала_ствол)+2*Z_смещение/D_гориз-1)/(d_верт/D_гориз)=(-1),PI(),ACOS(1+(SIN(ASIN(1-2*Z_смещение/D_гориз)*(1-BY95/длина_лекала_ствол)-ASIN(2*d_верт/D_гориз-1+2*Z_смещение/D_гориз)*BY95/длина_лекала_ствол)+2*Z_смещение/D_гориз-1)/(d_верт/D_гориз))))*1/SIN(RADIANS(Угол_отростка))+(1-COS(ASIN(1-2*Z_смещение/D_гориз)*((1-BY95/длина_лекала_ствол))-ASIN(2*d_верт/D_гориз-1+2*Z_смещение/D_гориз)*BY95/длина_лекала_ствол))/2*COS(RADIANS(Угол_отростка))/SIN(RADIANS(Угол_отростка))))</f>
        <v>33.395068168713635</v>
      </c>
      <c r="BZ91" s="103" cm="1">
        <f t="array" ref="BZ91">Группа1*(D_гориз*(((d_верт/D_гориз)/2*SIN(IF((1+(COS(ACOS(1-2*Z_смещение/D_гориз)*(1-BZ95/длина_лекала_ствол)+ACOS(1-2*Z_смещение/D_гориз-2*d_верт/D_гориз)*BZ95/длина_лекала_ствол)+(2*Z_смещение/D_гориз-1))/(d_верт/D_гориз))=(-1),PI(),ACOS(1+(COS(ACOS(1-2*Z_смещение/D_гориз)*(1-BZ95/длина_лекала_ствол)+ACOS(1-2*Z_смещение/D_гориз-2*d_верт/D_гориз)*BZ95/длина_лекала_ствол)+2*Z_смещение/D_гориз-1)/(d_верт/D_гориз)))))*1/SIN(RADIANS(Угол_отростка))+((SIN(ACOS(1-2*Z_смещение/D_гориз-2*d_верт/D_гориз))-SIN(ACOS(1-2*Z_смещение/D_гориз)*(1-BZ95/длина_лекала_ствол)+ACOS(1-2*Z_смещение/D_гориз-2*d_верт/D_гориз)*BZ95/длина_лекала_ствол))/2)*(COS(RADIANS(Угол_отростка))/SIN(RADIANS(Угол_отростка)))))+Группа2*(D_гориз*((d_верт/D_гориз)/2*SIN(IF(1+(SIN(ASIN(1-2*Z_смещение/D_гориз)*(1-BZ95/длина_лекала_ствол)-ASIN(2*d_верт/D_гориз-1+2*Z_смещение/D_гориз)*BZ95/длина_лекала_ствол)+2*Z_смещение/D_гориз-1)/(d_верт/D_гориз)=(-1),PI(),ACOS(1+(SIN(ASIN(1-2*Z_смещение/D_гориз)*(1-BZ95/длина_лекала_ствол)-ASIN(2*d_верт/D_гориз-1+2*Z_смещение/D_гориз)*BZ95/длина_лекала_ствол)+2*Z_смещение/D_гориз-1)/(d_верт/D_гориз))))*1/SIN(RADIANS(Угол_отростка))+(1-COS(ASIN(1-2*Z_смещение/D_гориз)*((1-BZ95/длина_лекала_ствол))-ASIN(2*d_верт/D_гориз-1+2*Z_смещение/D_гориз)*BZ95/длина_лекала_ствол))/2*COS(RADIANS(Угол_отростка))/SIN(RADIANS(Угол_отростка))))</f>
        <v>33.642782978724725</v>
      </c>
      <c r="CA91" s="103" cm="1">
        <f t="array" ref="CA91">Группа1*(D_гориз*(((d_верт/D_гориз)/2*SIN(IF((1+(COS(ACOS(1-2*Z_смещение/D_гориз)*(1-CA95/длина_лекала_ствол)+ACOS(1-2*Z_смещение/D_гориз-2*d_верт/D_гориз)*CA95/длина_лекала_ствол)+(2*Z_смещение/D_гориз-1))/(d_верт/D_гориз))=(-1),PI(),ACOS(1+(COS(ACOS(1-2*Z_смещение/D_гориз)*(1-CA95/длина_лекала_ствол)+ACOS(1-2*Z_смещение/D_гориз-2*d_верт/D_гориз)*CA95/длина_лекала_ствол)+2*Z_смещение/D_гориз-1)/(d_верт/D_гориз)))))*1/SIN(RADIANS(Угол_отростка))+((SIN(ACOS(1-2*Z_смещение/D_гориз-2*d_верт/D_гориз))-SIN(ACOS(1-2*Z_смещение/D_гориз)*(1-CA95/длина_лекала_ствол)+ACOS(1-2*Z_смещение/D_гориз-2*d_верт/D_гориз)*CA95/длина_лекала_ствол))/2)*(COS(RADIANS(Угол_отростка))/SIN(RADIANS(Угол_отростка)))))+Группа2*(D_гориз*((d_верт/D_гориз)/2*SIN(IF(1+(SIN(ASIN(1-2*Z_смещение/D_гориз)*(1-CA95/длина_лекала_ствол)-ASIN(2*d_верт/D_гориз-1+2*Z_смещение/D_гориз)*CA95/длина_лекала_ствол)+2*Z_смещение/D_гориз-1)/(d_верт/D_гориз)=(-1),PI(),ACOS(1+(SIN(ASIN(1-2*Z_смещение/D_гориз)*(1-CA95/длина_лекала_ствол)-ASIN(2*d_верт/D_гориз-1+2*Z_смещение/D_гориз)*CA95/длина_лекала_ствол)+2*Z_смещение/D_гориз-1)/(d_верт/D_гориз))))*1/SIN(RADIANS(Угол_отростка))+(1-COS(ASIN(1-2*Z_смещение/D_гориз)*((1-CA95/длина_лекала_ствол))-ASIN(2*d_верт/D_гориз-1+2*Z_смещение/D_гориз)*CA95/длина_лекала_ствол))/2*COS(RADIANS(Угол_отростка))/SIN(RADIANS(Угол_отростка))))</f>
        <v>33.88867857065835</v>
      </c>
      <c r="CB91" s="103" cm="1">
        <f t="array" ref="CB91">Группа1*(D_гориз*(((d_верт/D_гориз)/2*SIN(IF((1+(COS(ACOS(1-2*Z_смещение/D_гориз)*(1-CB95/длина_лекала_ствол)+ACOS(1-2*Z_смещение/D_гориз-2*d_верт/D_гориз)*CB95/длина_лекала_ствол)+(2*Z_смещение/D_гориз-1))/(d_верт/D_гориз))=(-1),PI(),ACOS(1+(COS(ACOS(1-2*Z_смещение/D_гориз)*(1-CB95/длина_лекала_ствол)+ACOS(1-2*Z_смещение/D_гориз-2*d_верт/D_гориз)*CB95/длина_лекала_ствол)+2*Z_смещение/D_гориз-1)/(d_верт/D_гориз)))))*1/SIN(RADIANS(Угол_отростка))+((SIN(ACOS(1-2*Z_смещение/D_гориз-2*d_верт/D_гориз))-SIN(ACOS(1-2*Z_смещение/D_гориз)*(1-CB95/длина_лекала_ствол)+ACOS(1-2*Z_смещение/D_гориз-2*d_верт/D_гориз)*CB95/длина_лекала_ствол))/2)*(COS(RADIANS(Угол_отростка))/SIN(RADIANS(Угол_отростка)))))+Группа2*(D_гориз*((d_верт/D_гориз)/2*SIN(IF(1+(SIN(ASIN(1-2*Z_смещение/D_гориз)*(1-CB95/длина_лекала_ствол)-ASIN(2*d_верт/D_гориз-1+2*Z_смещение/D_гориз)*CB95/длина_лекала_ствол)+2*Z_смещение/D_гориз-1)/(d_верт/D_гориз)=(-1),PI(),ACOS(1+(SIN(ASIN(1-2*Z_смещение/D_гориз)*(1-CB95/длина_лекала_ствол)-ASIN(2*d_верт/D_гориз-1+2*Z_смещение/D_гориз)*CB95/длина_лекала_ствол)+2*Z_смещение/D_гориз-1)/(d_верт/D_гориз))))*1/SIN(RADIANS(Угол_отростка))+(1-COS(ASIN(1-2*Z_смещение/D_гориз)*((1-CB95/длина_лекала_ствол))-ASIN(2*d_верт/D_гориз-1+2*Z_смещение/D_гориз)*CB95/длина_лекала_ствол))/2*COS(RADIANS(Угол_отростка))/SIN(RADIANS(Угол_отростка))))</f>
        <v>34.132768732597263</v>
      </c>
      <c r="CC91" s="103" cm="1">
        <f t="array" ref="CC91">Группа1*(D_гориз*(((d_верт/D_гориз)/2*SIN(IF((1+(COS(ACOS(1-2*Z_смещение/D_гориз)*(1-CC95/длина_лекала_ствол)+ACOS(1-2*Z_смещение/D_гориз-2*d_верт/D_гориз)*CC95/длина_лекала_ствол)+(2*Z_смещение/D_гориз-1))/(d_верт/D_гориз))=(-1),PI(),ACOS(1+(COS(ACOS(1-2*Z_смещение/D_гориз)*(1-CC95/длина_лекала_ствол)+ACOS(1-2*Z_смещение/D_гориз-2*d_верт/D_гориз)*CC95/длина_лекала_ствол)+2*Z_смещение/D_гориз-1)/(d_верт/D_гориз)))))*1/SIN(RADIANS(Угол_отростка))+((SIN(ACOS(1-2*Z_смещение/D_гориз-2*d_верт/D_гориз))-SIN(ACOS(1-2*Z_смещение/D_гориз)*(1-CC95/длина_лекала_ствол)+ACOS(1-2*Z_смещение/D_гориз-2*d_верт/D_гориз)*CC95/длина_лекала_ствол))/2)*(COS(RADIANS(Угол_отростка))/SIN(RADIANS(Угол_отростка)))))+Группа2*(D_гориз*((d_верт/D_гориз)/2*SIN(IF(1+(SIN(ASIN(1-2*Z_смещение/D_гориз)*(1-CC95/длина_лекала_ствол)-ASIN(2*d_верт/D_гориз-1+2*Z_смещение/D_гориз)*CC95/длина_лекала_ствол)+2*Z_смещение/D_гориз-1)/(d_верт/D_гориз)=(-1),PI(),ACOS(1+(SIN(ASIN(1-2*Z_смещение/D_гориз)*(1-CC95/длина_лекала_ствол)-ASIN(2*d_верт/D_гориз-1+2*Z_смещение/D_гориз)*CC95/длина_лекала_ствол)+2*Z_смещение/D_гориз-1)/(d_верт/D_гориз))))*1/SIN(RADIANS(Угол_отростка))+(1-COS(ASIN(1-2*Z_смещение/D_гориз)*((1-CC95/длина_лекала_ствол))-ASIN(2*d_верт/D_гориз-1+2*Z_смещение/D_гориз)*CC95/длина_лекала_ствол))/2*COS(RADIANS(Угол_отростка))/SIN(RADIANS(Угол_отростка))))</f>
        <v>34.375066523541641</v>
      </c>
      <c r="CD91" s="103" cm="1">
        <f t="array" ref="CD91">Группа1*(D_гориз*(((d_верт/D_гориз)/2*SIN(IF((1+(COS(ACOS(1-2*Z_смещение/D_гориз)*(1-CD95/длина_лекала_ствол)+ACOS(1-2*Z_смещение/D_гориз-2*d_верт/D_гориз)*CD95/длина_лекала_ствол)+(2*Z_смещение/D_гориз-1))/(d_верт/D_гориз))=(-1),PI(),ACOS(1+(COS(ACOS(1-2*Z_смещение/D_гориз)*(1-CD95/длина_лекала_ствол)+ACOS(1-2*Z_смещение/D_гориз-2*d_верт/D_гориз)*CD95/длина_лекала_ствол)+2*Z_смещение/D_гориз-1)/(d_верт/D_гориз)))))*1/SIN(RADIANS(Угол_отростка))+((SIN(ACOS(1-2*Z_смещение/D_гориз-2*d_верт/D_гориз))-SIN(ACOS(1-2*Z_смещение/D_гориз)*(1-CD95/длина_лекала_ствол)+ACOS(1-2*Z_смещение/D_гориз-2*d_верт/D_гориз)*CD95/длина_лекала_ствол))/2)*(COS(RADIANS(Угол_отростка))/SIN(RADIANS(Угол_отростка)))))+Группа2*(D_гориз*((d_верт/D_гориз)/2*SIN(IF(1+(SIN(ASIN(1-2*Z_смещение/D_гориз)*(1-CD95/длина_лекала_ствол)-ASIN(2*d_верт/D_гориз-1+2*Z_смещение/D_гориз)*CD95/длина_лекала_ствол)+2*Z_смещение/D_гориз-1)/(d_верт/D_гориз)=(-1),PI(),ACOS(1+(SIN(ASIN(1-2*Z_смещение/D_гориз)*(1-CD95/длина_лекала_ствол)-ASIN(2*d_верт/D_гориз-1+2*Z_смещение/D_гориз)*CD95/длина_лекала_ствол)+2*Z_смещение/D_гориз-1)/(d_верт/D_гориз))))*1/SIN(RADIANS(Угол_отростка))+(1-COS(ASIN(1-2*Z_смещение/D_гориз)*((1-CD95/длина_лекала_ствол))-ASIN(2*d_верт/D_гориз-1+2*Z_смещение/D_гориз)*CD95/длина_лекала_ствол))/2*COS(RADIANS(Угол_отростка))/SIN(RADIANS(Угол_отростка))))</f>
        <v>34.615584307668868</v>
      </c>
      <c r="CE91" s="103" cm="1">
        <f t="array" ref="CE91">Группа1*(D_гориз*(((d_верт/D_гориз)/2*SIN(IF((1+(COS(ACOS(1-2*Z_смещение/D_гориз)*(1-CE95/длина_лекала_ствол)+ACOS(1-2*Z_смещение/D_гориз-2*d_верт/D_гориз)*CE95/длина_лекала_ствол)+(2*Z_смещение/D_гориз-1))/(d_верт/D_гориз))=(-1),PI(),ACOS(1+(COS(ACOS(1-2*Z_смещение/D_гориз)*(1-CE95/длина_лекала_ствол)+ACOS(1-2*Z_смещение/D_гориз-2*d_верт/D_гориз)*CE95/длина_лекала_ствол)+2*Z_смещение/D_гориз-1)/(d_верт/D_гориз)))))*1/SIN(RADIANS(Угол_отростка))+((SIN(ACOS(1-2*Z_смещение/D_гориз-2*d_верт/D_гориз))-SIN(ACOS(1-2*Z_смещение/D_гориз)*(1-CE95/длина_лекала_ствол)+ACOS(1-2*Z_смещение/D_гориз-2*d_верт/D_гориз)*CE95/длина_лекала_ствол))/2)*(COS(RADIANS(Угол_отростка))/SIN(RADIANS(Угол_отростка)))))+Группа2*(D_гориз*((d_верт/D_гориз)/2*SIN(IF(1+(SIN(ASIN(1-2*Z_смещение/D_гориз)*(1-CE95/длина_лекала_ствол)-ASIN(2*d_верт/D_гориз-1+2*Z_смещение/D_гориз)*CE95/длина_лекала_ствол)+2*Z_смещение/D_гориз-1)/(d_верт/D_гориз)=(-1),PI(),ACOS(1+(SIN(ASIN(1-2*Z_смещение/D_гориз)*(1-CE95/длина_лекала_ствол)-ASIN(2*d_верт/D_гориз-1+2*Z_смещение/D_гориз)*CE95/длина_лекала_ствол)+2*Z_смещение/D_гориз-1)/(d_верт/D_гориз))))*1/SIN(RADIANS(Угол_отростка))+(1-COS(ASIN(1-2*Z_смещение/D_гориз)*((1-CE95/длина_лекала_ствол))-ASIN(2*d_верт/D_гориз-1+2*Z_смещение/D_гориз)*CE95/длина_лекала_ствол))/2*COS(RADIANS(Угол_отростка))/SIN(RADIANS(Угол_отростка))))</f>
        <v>34.854333786580561</v>
      </c>
      <c r="CF91" s="103" cm="1">
        <f t="array" ref="CF91">Группа1*(D_гориз*(((d_верт/D_гориз)/2*SIN(IF((1+(COS(ACOS(1-2*Z_смещение/D_гориз)*(1-CF95/длина_лекала_ствол)+ACOS(1-2*Z_смещение/D_гориз-2*d_верт/D_гориз)*CF95/длина_лекала_ствол)+(2*Z_смещение/D_гориз-1))/(d_верт/D_гориз))=(-1),PI(),ACOS(1+(COS(ACOS(1-2*Z_смещение/D_гориз)*(1-CF95/длина_лекала_ствол)+ACOS(1-2*Z_смещение/D_гориз-2*d_верт/D_гориз)*CF95/длина_лекала_ствол)+2*Z_смещение/D_гориз-1)/(d_верт/D_гориз)))))*1/SIN(RADIANS(Угол_отростка))+((SIN(ACOS(1-2*Z_смещение/D_гориз-2*d_верт/D_гориз))-SIN(ACOS(1-2*Z_смещение/D_гориз)*(1-CF95/длина_лекала_ствол)+ACOS(1-2*Z_смещение/D_гориз-2*d_верт/D_гориз)*CF95/длина_лекала_ствол))/2)*(COS(RADIANS(Угол_отростка))/SIN(RADIANS(Угол_отростка)))))+Группа2*(D_гориз*((d_верт/D_гориз)/2*SIN(IF(1+(SIN(ASIN(1-2*Z_смещение/D_гориз)*(1-CF95/длина_лекала_ствол)-ASIN(2*d_верт/D_гориз-1+2*Z_смещение/D_гориз)*CF95/длина_лекала_ствол)+2*Z_смещение/D_гориз-1)/(d_верт/D_гориз)=(-1),PI(),ACOS(1+(SIN(ASIN(1-2*Z_смещение/D_гориз)*(1-CF95/длина_лекала_ствол)-ASIN(2*d_верт/D_гориз-1+2*Z_смещение/D_гориз)*CF95/длина_лекала_ствол)+2*Z_смещение/D_гориз-1)/(d_верт/D_гориз))))*1/SIN(RADIANS(Угол_отростка))+(1-COS(ASIN(1-2*Z_смещение/D_гориз)*((1-CF95/длина_лекала_ствол))-ASIN(2*d_верт/D_гориз-1+2*Z_смещение/D_гориз)*CF95/длина_лекала_ствол))/2*COS(RADIANS(Угол_отростка))/SIN(RADIANS(Угол_отростка))))</f>
        <v>35.091326029676914</v>
      </c>
      <c r="CG91" s="103" cm="1">
        <f t="array" ref="CG91">Группа1*(D_гориз*(((d_верт/D_гориз)/2*SIN(IF((1+(COS(ACOS(1-2*Z_смещение/D_гориз)*(1-CG95/длина_лекала_ствол)+ACOS(1-2*Z_смещение/D_гориз-2*d_верт/D_гориз)*CG95/длина_лекала_ствол)+(2*Z_смещение/D_гориз-1))/(d_верт/D_гориз))=(-1),PI(),ACOS(1+(COS(ACOS(1-2*Z_смещение/D_гориз)*(1-CG95/длина_лекала_ствол)+ACOS(1-2*Z_смещение/D_гориз-2*d_верт/D_гориз)*CG95/длина_лекала_ствол)+2*Z_смещение/D_гориз-1)/(d_верт/D_гориз)))))*1/SIN(RADIANS(Угол_отростка))+((SIN(ACOS(1-2*Z_смещение/D_гориз-2*d_верт/D_гориз))-SIN(ACOS(1-2*Z_смещение/D_гориз)*(1-CG95/длина_лекала_ствол)+ACOS(1-2*Z_смещение/D_гориз-2*d_верт/D_гориз)*CG95/длина_лекала_ствол))/2)*(COS(RADIANS(Угол_отростка))/SIN(RADIANS(Угол_отростка)))))+Группа2*(D_гориз*((d_верт/D_гориз)/2*SIN(IF(1+(SIN(ASIN(1-2*Z_смещение/D_гориз)*(1-CG95/длина_лекала_ствол)-ASIN(2*d_верт/D_гориз-1+2*Z_смещение/D_гориз)*CG95/длина_лекала_ствол)+2*Z_смещение/D_гориз-1)/(d_верт/D_гориз)=(-1),PI(),ACOS(1+(SIN(ASIN(1-2*Z_смещение/D_гориз)*(1-CG95/длина_лекала_ствол)-ASIN(2*d_верт/D_гориз-1+2*Z_смещение/D_гориз)*CG95/длина_лекала_ствол)+2*Z_смещение/D_гориз-1)/(d_верт/D_гориз))))*1/SIN(RADIANS(Угол_отростка))+(1-COS(ASIN(1-2*Z_смещение/D_гориз)*((1-CG95/длина_лекала_ствол))-ASIN(2*d_верт/D_гориз-1+2*Z_смещение/D_гориз)*CG95/длина_лекала_ствол))/2*COS(RADIANS(Угол_отростка))/SIN(RADIANS(Угол_отростка))))</f>
        <v>35.32657150278677</v>
      </c>
      <c r="CH91" s="103" cm="1">
        <f t="array" ref="CH91">Группа1*(D_гориз*(((d_верт/D_гориз)/2*SIN(IF((1+(COS(ACOS(1-2*Z_смещение/D_гориз)*(1-CH95/длина_лекала_ствол)+ACOS(1-2*Z_смещение/D_гориз-2*d_верт/D_гориз)*CH95/длина_лекала_ствол)+(2*Z_смещение/D_гориз-1))/(d_верт/D_гориз))=(-1),PI(),ACOS(1+(COS(ACOS(1-2*Z_смещение/D_гориз)*(1-CH95/длина_лекала_ствол)+ACOS(1-2*Z_смещение/D_гориз-2*d_верт/D_гориз)*CH95/длина_лекала_ствол)+2*Z_смещение/D_гориз-1)/(d_верт/D_гориз)))))*1/SIN(RADIANS(Угол_отростка))+((SIN(ACOS(1-2*Z_смещение/D_гориз-2*d_верт/D_гориз))-SIN(ACOS(1-2*Z_смещение/D_гориз)*(1-CH95/длина_лекала_ствол)+ACOS(1-2*Z_смещение/D_гориз-2*d_верт/D_гориз)*CH95/длина_лекала_ствол))/2)*(COS(RADIANS(Угол_отростка))/SIN(RADIANS(Угол_отростка)))))+Группа2*(D_гориз*((d_верт/D_гориз)/2*SIN(IF(1+(SIN(ASIN(1-2*Z_смещение/D_гориз)*(1-CH95/длина_лекала_ствол)-ASIN(2*d_верт/D_гориз-1+2*Z_смещение/D_гориз)*CH95/длина_лекала_ствол)+2*Z_смещение/D_гориз-1)/(d_верт/D_гориз)=(-1),PI(),ACOS(1+(SIN(ASIN(1-2*Z_смещение/D_гориз)*(1-CH95/длина_лекала_ствол)-ASIN(2*d_верт/D_гориз-1+2*Z_смещение/D_гориз)*CH95/длина_лекала_ствол)+2*Z_смещение/D_гориз-1)/(d_верт/D_гориз))))*1/SIN(RADIANS(Угол_отростка))+(1-COS(ASIN(1-2*Z_смещение/D_гориз)*((1-CH95/длина_лекала_ствол))-ASIN(2*d_верт/D_гориз-1+2*Z_смещение/D_гориз)*CH95/длина_лекала_ствол))/2*COS(RADIANS(Угол_отростка))/SIN(RADIANS(Угол_отростка))))</f>
        <v>35.560080095172147</v>
      </c>
      <c r="CI91" s="103" cm="1">
        <f t="array" ref="CI91">Группа1*(D_гориз*(((d_верт/D_гориз)/2*SIN(IF((1+(COS(ACOS(1-2*Z_смещение/D_гориз)*(1-CI95/длина_лекала_ствол)+ACOS(1-2*Z_смещение/D_гориз-2*d_верт/D_гориз)*CI95/длина_лекала_ствол)+(2*Z_смещение/D_гориз-1))/(d_верт/D_гориз))=(-1),PI(),ACOS(1+(COS(ACOS(1-2*Z_смещение/D_гориз)*(1-CI95/длина_лекала_ствол)+ACOS(1-2*Z_смещение/D_гориз-2*d_верт/D_гориз)*CI95/длина_лекала_ствол)+2*Z_смещение/D_гориз-1)/(d_верт/D_гориз)))))*1/SIN(RADIANS(Угол_отростка))+((SIN(ACOS(1-2*Z_смещение/D_гориз-2*d_верт/D_гориз))-SIN(ACOS(1-2*Z_смещение/D_гориз)*(1-CI95/длина_лекала_ствол)+ACOS(1-2*Z_смещение/D_гориз-2*d_верт/D_гориз)*CI95/длина_лекала_ствол))/2)*(COS(RADIANS(Угол_отростка))/SIN(RADIANS(Угол_отростка)))))+Группа2*(D_гориз*((d_верт/D_гориз)/2*SIN(IF(1+(SIN(ASIN(1-2*Z_смещение/D_гориз)*(1-CI95/длина_лекала_ствол)-ASIN(2*d_верт/D_гориз-1+2*Z_смещение/D_гориз)*CI95/длина_лекала_ствол)+2*Z_смещение/D_гориз-1)/(d_верт/D_гориз)=(-1),PI(),ACOS(1+(SIN(ASIN(1-2*Z_смещение/D_гориз)*(1-CI95/длина_лекала_ствол)-ASIN(2*d_верт/D_гориз-1+2*Z_смещение/D_гориз)*CI95/длина_лекала_ствол)+2*Z_смещение/D_гориз-1)/(d_верт/D_гориз))))*1/SIN(RADIANS(Угол_отростка))+(1-COS(ASIN(1-2*Z_смещение/D_гориз)*((1-CI95/длина_лекала_ствол))-ASIN(2*d_верт/D_гориз-1+2*Z_смещение/D_гориз)*CI95/длина_лекала_ствол))/2*COS(RADIANS(Угол_отростка))/SIN(RADIANS(Угол_отростка))))</f>
        <v>35.791861145016114</v>
      </c>
      <c r="CJ91" s="103" cm="1">
        <f t="array" ref="CJ91">Группа1*(D_гориз*(((d_верт/D_гориз)/2*SIN(IF((1+(COS(ACOS(1-2*Z_смещение/D_гориз)*(1-CJ95/длина_лекала_ствол)+ACOS(1-2*Z_смещение/D_гориз-2*d_верт/D_гориз)*CJ95/длина_лекала_ствол)+(2*Z_смещение/D_гориз-1))/(d_верт/D_гориз))=(-1),PI(),ACOS(1+(COS(ACOS(1-2*Z_смещение/D_гориз)*(1-CJ95/длина_лекала_ствол)+ACOS(1-2*Z_смещение/D_гориз-2*d_верт/D_гориз)*CJ95/длина_лекала_ствол)+2*Z_смещение/D_гориз-1)/(d_верт/D_гориз)))))*1/SIN(RADIANS(Угол_отростка))+((SIN(ACOS(1-2*Z_смещение/D_гориз-2*d_верт/D_гориз))-SIN(ACOS(1-2*Z_смещение/D_гориз)*(1-CJ95/длина_лекала_ствол)+ACOS(1-2*Z_смещение/D_гориз-2*d_верт/D_гориз)*CJ95/длина_лекала_ствол))/2)*(COS(RADIANS(Угол_отростка))/SIN(RADIANS(Угол_отростка)))))+Группа2*(D_гориз*((d_верт/D_гориз)/2*SIN(IF(1+(SIN(ASIN(1-2*Z_смещение/D_гориз)*(1-CJ95/длина_лекала_ствол)-ASIN(2*d_верт/D_гориз-1+2*Z_смещение/D_гориз)*CJ95/длина_лекала_ствол)+2*Z_смещение/D_гориз-1)/(d_верт/D_гориз)=(-1),PI(),ACOS(1+(SIN(ASIN(1-2*Z_смещение/D_гориз)*(1-CJ95/длина_лекала_ствол)-ASIN(2*d_верт/D_гориз-1+2*Z_смещение/D_гориз)*CJ95/длина_лекала_ствол)+2*Z_смещение/D_гориз-1)/(d_верт/D_гориз))))*1/SIN(RADIANS(Угол_отростка))+(1-COS(ASIN(1-2*Z_смещение/D_гориз)*((1-CJ95/длина_лекала_ствол))-ASIN(2*d_верт/D_гориз-1+2*Z_смещение/D_гориз)*CJ95/длина_лекала_ствол))/2*COS(RADIANS(Угол_отростка))/SIN(RADIANS(Угол_отростка))))</f>
        <v>36.021923463494474</v>
      </c>
      <c r="CK91" s="103" cm="1">
        <f t="array" ref="CK91">Группа1*(D_гориз*(((d_верт/D_гориз)/2*SIN(IF((1+(COS(ACOS(1-2*Z_смещение/D_гориз)*(1-CK95/длина_лекала_ствол)+ACOS(1-2*Z_смещение/D_гориз-2*d_верт/D_гориз)*CK95/длина_лекала_ствол)+(2*Z_смещение/D_гориз-1))/(d_верт/D_гориз))=(-1),PI(),ACOS(1+(COS(ACOS(1-2*Z_смещение/D_гориз)*(1-CK95/длина_лекала_ствол)+ACOS(1-2*Z_смещение/D_гориз-2*d_верт/D_гориз)*CK95/длина_лекала_ствол)+2*Z_смещение/D_гориз-1)/(d_верт/D_гориз)))))*1/SIN(RADIANS(Угол_отростка))+((SIN(ACOS(1-2*Z_смещение/D_гориз-2*d_верт/D_гориз))-SIN(ACOS(1-2*Z_смещение/D_гориз)*(1-CK95/длина_лекала_ствол)+ACOS(1-2*Z_смещение/D_гориз-2*d_верт/D_гориз)*CK95/длина_лекала_ствол))/2)*(COS(RADIANS(Угол_отростка))/SIN(RADIANS(Угол_отростка)))))+Группа2*(D_гориз*((d_верт/D_гориз)/2*SIN(IF(1+(SIN(ASIN(1-2*Z_смещение/D_гориз)*(1-CK95/длина_лекала_ствол)-ASIN(2*d_верт/D_гориз-1+2*Z_смещение/D_гориз)*CK95/длина_лекала_ствол)+2*Z_смещение/D_гориз-1)/(d_верт/D_гориз)=(-1),PI(),ACOS(1+(SIN(ASIN(1-2*Z_смещение/D_гориз)*(1-CK95/длина_лекала_ствол)-ASIN(2*d_верт/D_гориз-1+2*Z_смещение/D_гориз)*CK95/длина_лекала_ствол)+2*Z_смещение/D_гориз-1)/(d_верт/D_гориз))))*1/SIN(RADIANS(Угол_отростка))+(1-COS(ASIN(1-2*Z_смещение/D_гориз)*((1-CK95/длина_лекала_ствол))-ASIN(2*d_верт/D_гориз-1+2*Z_смещение/D_гориз)*CK95/длина_лекала_ствол))/2*COS(RADIANS(Угол_отростка))/SIN(RADIANS(Угол_отростка))))</f>
        <v>36.250275357524387</v>
      </c>
      <c r="CL91" s="103" cm="1">
        <f t="array" ref="CL91">Группа1*(D_гориз*(((d_верт/D_гориз)/2*SIN(IF((1+(COS(ACOS(1-2*Z_смещение/D_гориз)*(1-CL95/длина_лекала_ствол)+ACOS(1-2*Z_смещение/D_гориз-2*d_верт/D_гориз)*CL95/длина_лекала_ствол)+(2*Z_смещение/D_гориз-1))/(d_верт/D_гориз))=(-1),PI(),ACOS(1+(COS(ACOS(1-2*Z_смещение/D_гориз)*(1-CL95/длина_лекала_ствол)+ACOS(1-2*Z_смещение/D_гориз-2*d_верт/D_гориз)*CL95/длина_лекала_ствол)+2*Z_смещение/D_гориз-1)/(d_верт/D_гориз)))))*1/SIN(RADIANS(Угол_отростка))+((SIN(ACOS(1-2*Z_смещение/D_гориз-2*d_верт/D_гориз))-SIN(ACOS(1-2*Z_смещение/D_гориз)*(1-CL95/длина_лекала_ствол)+ACOS(1-2*Z_смещение/D_гориз-2*d_верт/D_гориз)*CL95/длина_лекала_ствол))/2)*(COS(RADIANS(Угол_отростка))/SIN(RADIANS(Угол_отростка)))))+Группа2*(D_гориз*((d_верт/D_гориз)/2*SIN(IF(1+(SIN(ASIN(1-2*Z_смещение/D_гориз)*(1-CL95/длина_лекала_ствол)-ASIN(2*d_верт/D_гориз-1+2*Z_смещение/D_гориз)*CL95/длина_лекала_ствол)+2*Z_смещение/D_гориз-1)/(d_верт/D_гориз)=(-1),PI(),ACOS(1+(SIN(ASIN(1-2*Z_смещение/D_гориз)*(1-CL95/длина_лекала_ствол)-ASIN(2*d_верт/D_гориз-1+2*Z_смещение/D_гориз)*CL95/длина_лекала_ствол)+2*Z_смещение/D_гориз-1)/(d_верт/D_гориз))))*1/SIN(RADIANS(Угол_отростка))+(1-COS(ASIN(1-2*Z_смещение/D_гориз)*((1-CL95/длина_лекала_ствол))-ASIN(2*d_верт/D_гориз-1+2*Z_смещение/D_гориз)*CL95/длина_лекала_ствол))/2*COS(RADIANS(Угол_отростка))/SIN(RADIANS(Угол_отростка))))</f>
        <v>36.476924651275063</v>
      </c>
      <c r="CM91" s="103" cm="1">
        <f t="array" ref="CM91">Группа1*(D_гориз*(((d_верт/D_гориз)/2*SIN(IF((1+(COS(ACOS(1-2*Z_смещение/D_гориз)*(1-CM95/длина_лекала_ствол)+ACOS(1-2*Z_смещение/D_гориз-2*d_верт/D_гориз)*CM95/длина_лекала_ствол)+(2*Z_смещение/D_гориз-1))/(d_верт/D_гориз))=(-1),PI(),ACOS(1+(COS(ACOS(1-2*Z_смещение/D_гориз)*(1-CM95/длина_лекала_ствол)+ACOS(1-2*Z_смещение/D_гориз-2*d_верт/D_гориз)*CM95/длина_лекала_ствол)+2*Z_смещение/D_гориз-1)/(d_верт/D_гориз)))))*1/SIN(RADIANS(Угол_отростка))+((SIN(ACOS(1-2*Z_смещение/D_гориз-2*d_верт/D_гориз))-SIN(ACOS(1-2*Z_смещение/D_гориз)*(1-CM95/длина_лекала_ствол)+ACOS(1-2*Z_смещение/D_гориз-2*d_верт/D_гориз)*CM95/длина_лекала_ствол))/2)*(COS(RADIANS(Угол_отростка))/SIN(RADIANS(Угол_отростка)))))+Группа2*(D_гориз*((d_верт/D_гориз)/2*SIN(IF(1+(SIN(ASIN(1-2*Z_смещение/D_гориз)*(1-CM95/длина_лекала_ствол)-ASIN(2*d_верт/D_гориз-1+2*Z_смещение/D_гориз)*CM95/длина_лекала_ствол)+2*Z_смещение/D_гориз-1)/(d_верт/D_гориз)=(-1),PI(),ACOS(1+(SIN(ASIN(1-2*Z_смещение/D_гориз)*(1-CM95/длина_лекала_ствол)-ASIN(2*d_верт/D_гориз-1+2*Z_смещение/D_гориз)*CM95/длина_лекала_ствол)+2*Z_смещение/D_гориз-1)/(d_верт/D_гориз))))*1/SIN(RADIANS(Угол_отростка))+(1-COS(ASIN(1-2*Z_смещение/D_гориз)*((1-CM95/длина_лекала_ствол))-ASIN(2*d_верт/D_гориз-1+2*Z_смещение/D_гориз)*CM95/длина_лекала_ствол))/2*COS(RADIANS(Угол_отростка))/SIN(RADIANS(Угол_отростка))))</f>
        <v>36.70187870652024</v>
      </c>
      <c r="CN91" s="103" cm="1">
        <f t="array" ref="CN91">Группа1*(D_гориз*(((d_верт/D_гориз)/2*SIN(IF((1+(COS(ACOS(1-2*Z_смещение/D_гориз)*(1-CN95/длина_лекала_ствол)+ACOS(1-2*Z_смещение/D_гориз-2*d_верт/D_гориз)*CN95/длина_лекала_ствол)+(2*Z_смещение/D_гориз-1))/(d_верт/D_гориз))=(-1),PI(),ACOS(1+(COS(ACOS(1-2*Z_смещение/D_гориз)*(1-CN95/длина_лекала_ствол)+ACOS(1-2*Z_смещение/D_гориз-2*d_верт/D_гориз)*CN95/длина_лекала_ствол)+2*Z_смещение/D_гориз-1)/(d_верт/D_гориз)))))*1/SIN(RADIANS(Угол_отростка))+((SIN(ACOS(1-2*Z_смещение/D_гориз-2*d_верт/D_гориз))-SIN(ACOS(1-2*Z_смещение/D_гориз)*(1-CN95/длина_лекала_ствол)+ACOS(1-2*Z_смещение/D_гориз-2*d_верт/D_гориз)*CN95/длина_лекала_ствол))/2)*(COS(RADIANS(Угол_отростка))/SIN(RADIANS(Угол_отростка)))))+Группа2*(D_гориз*((d_верт/D_гориз)/2*SIN(IF(1+(SIN(ASIN(1-2*Z_смещение/D_гориз)*(1-CN95/длина_лекала_ствол)-ASIN(2*d_верт/D_гориз-1+2*Z_смещение/D_гориз)*CN95/длина_лекала_ствол)+2*Z_смещение/D_гориз-1)/(d_верт/D_гориз)=(-1),PI(),ACOS(1+(SIN(ASIN(1-2*Z_смещение/D_гориз)*(1-CN95/длина_лекала_ствол)-ASIN(2*d_верт/D_гориз-1+2*Z_смещение/D_гориз)*CN95/длина_лекала_ствол)+2*Z_смещение/D_гориз-1)/(d_верт/D_гориз))))*1/SIN(RADIANS(Угол_отростка))+(1-COS(ASIN(1-2*Z_смещение/D_гориз)*((1-CN95/длина_лекала_ствол))-ASIN(2*d_верт/D_гориз-1+2*Z_смещение/D_гориз)*CN95/длина_лекала_ствол))/2*COS(RADIANS(Угол_отростка))/SIN(RADIANS(Угол_отростка))))</f>
        <v>36.925144441905545</v>
      </c>
      <c r="CO91" s="103" cm="1">
        <f t="array" ref="CO91">Группа1*(D_гориз*(((d_верт/D_гориз)/2*SIN(IF((1+(COS(ACOS(1-2*Z_смещение/D_гориз)*(1-CO95/длина_лекала_ствол)+ACOS(1-2*Z_смещение/D_гориз-2*d_верт/D_гориз)*CO95/длина_лекала_ствол)+(2*Z_смещение/D_гориз-1))/(d_верт/D_гориз))=(-1),PI(),ACOS(1+(COS(ACOS(1-2*Z_смещение/D_гориз)*(1-CO95/длина_лекала_ствол)+ACOS(1-2*Z_смещение/D_гориз-2*d_верт/D_гориз)*CO95/длина_лекала_ствол)+2*Z_смещение/D_гориз-1)/(d_верт/D_гориз)))))*1/SIN(RADIANS(Угол_отростка))+((SIN(ACOS(1-2*Z_смещение/D_гориз-2*d_верт/D_гориз))-SIN(ACOS(1-2*Z_смещение/D_гориз)*(1-CO95/длина_лекала_ствол)+ACOS(1-2*Z_смещение/D_гориз-2*d_верт/D_гориз)*CO95/длина_лекала_ствол))/2)*(COS(RADIANS(Угол_отростка))/SIN(RADIANS(Угол_отростка)))))+Группа2*(D_гориз*((d_верт/D_гориз)/2*SIN(IF(1+(SIN(ASIN(1-2*Z_смещение/D_гориз)*(1-CO95/длина_лекала_ствол)-ASIN(2*d_верт/D_гориз-1+2*Z_смещение/D_гориз)*CO95/длина_лекала_ствол)+2*Z_смещение/D_гориз-1)/(d_верт/D_гориз)=(-1),PI(),ACOS(1+(SIN(ASIN(1-2*Z_смещение/D_гориз)*(1-CO95/длина_лекала_ствол)-ASIN(2*d_верт/D_гориз-1+2*Z_смещение/D_гориз)*CO95/длина_лекала_ствол)+2*Z_смещение/D_гориз-1)/(d_верт/D_гориз))))*1/SIN(RADIANS(Угол_отростка))+(1-COS(ASIN(1-2*Z_смещение/D_гориз)*((1-CO95/длина_лекала_ствол))-ASIN(2*d_верт/D_гориз-1+2*Z_смещение/D_гориз)*CO95/длина_лекала_ствол))/2*COS(RADIANS(Угол_отростка))/SIN(RADIANS(Угол_отростка))))</f>
        <v>37.146728351198561</v>
      </c>
      <c r="CP91" s="103" cm="1">
        <f t="array" ref="CP91">Группа1*(D_гориз*(((d_верт/D_гориз)/2*SIN(IF((1+(COS(ACOS(1-2*Z_смещение/D_гориз)*(1-CP95/длина_лекала_ствол)+ACOS(1-2*Z_смещение/D_гориз-2*d_верт/D_гориз)*CP95/длина_лекала_ствол)+(2*Z_смещение/D_гориз-1))/(d_верт/D_гориз))=(-1),PI(),ACOS(1+(COS(ACOS(1-2*Z_смещение/D_гориз)*(1-CP95/длина_лекала_ствол)+ACOS(1-2*Z_смещение/D_гориз-2*d_верт/D_гориз)*CP95/длина_лекала_ствол)+2*Z_смещение/D_гориз-1)/(d_верт/D_гориз)))))*1/SIN(RADIANS(Угол_отростка))+((SIN(ACOS(1-2*Z_смещение/D_гориз-2*d_верт/D_гориз))-SIN(ACOS(1-2*Z_смещение/D_гориз)*(1-CP95/длина_лекала_ствол)+ACOS(1-2*Z_смещение/D_гориз-2*d_верт/D_гориз)*CP95/длина_лекала_ствол))/2)*(COS(RADIANS(Угол_отростка))/SIN(RADIANS(Угол_отростка)))))+Группа2*(D_гориз*((d_верт/D_гориз)/2*SIN(IF(1+(SIN(ASIN(1-2*Z_смещение/D_гориз)*(1-CP95/длина_лекала_ствол)-ASIN(2*d_верт/D_гориз-1+2*Z_смещение/D_гориз)*CP95/длина_лекала_ствол)+2*Z_смещение/D_гориз-1)/(d_верт/D_гориз)=(-1),PI(),ACOS(1+(SIN(ASIN(1-2*Z_смещение/D_гориз)*(1-CP95/длина_лекала_ствол)-ASIN(2*d_верт/D_гориз-1+2*Z_смещение/D_гориз)*CP95/длина_лекала_ствол)+2*Z_смещение/D_гориз-1)/(d_верт/D_гориз))))*1/SIN(RADIANS(Угол_отростка))+(1-COS(ASIN(1-2*Z_смещение/D_гориз)*((1-CP95/длина_лекала_ствол))-ASIN(2*d_верт/D_гориз-1+2*Z_смещение/D_гориз)*CP95/длина_лекала_ствол))/2*COS(RADIANS(Угол_отростка))/SIN(RADIANS(Угол_отростка))))</f>
        <v>37.366636520584656</v>
      </c>
      <c r="CQ91" s="103" cm="1">
        <f t="array" ref="CQ91">Группа1*(D_гориз*(((d_верт/D_гориз)/2*SIN(IF((1+(COS(ACOS(1-2*Z_смещение/D_гориз)*(1-CQ95/длина_лекала_ствол)+ACOS(1-2*Z_смещение/D_гориз-2*d_верт/D_гориз)*CQ95/длина_лекала_ствол)+(2*Z_смещение/D_гориз-1))/(d_верт/D_гориз))=(-1),PI(),ACOS(1+(COS(ACOS(1-2*Z_смещение/D_гориз)*(1-CQ95/длина_лекала_ствол)+ACOS(1-2*Z_смещение/D_гориз-2*d_верт/D_гориз)*CQ95/длина_лекала_ствол)+2*Z_смещение/D_гориз-1)/(d_верт/D_гориз)))))*1/SIN(RADIANS(Угол_отростка))+((SIN(ACOS(1-2*Z_смещение/D_гориз-2*d_верт/D_гориз))-SIN(ACOS(1-2*Z_смещение/D_гориз)*(1-CQ95/длина_лекала_ствол)+ACOS(1-2*Z_смещение/D_гориз-2*d_верт/D_гориз)*CQ95/длина_лекала_ствол))/2)*(COS(RADIANS(Угол_отростка))/SIN(RADIANS(Угол_отростка)))))+Группа2*(D_гориз*((d_верт/D_гориз)/2*SIN(IF(1+(SIN(ASIN(1-2*Z_смещение/D_гориз)*(1-CQ95/длина_лекала_ствол)-ASIN(2*d_верт/D_гориз-1+2*Z_смещение/D_гориз)*CQ95/длина_лекала_ствол)+2*Z_смещение/D_гориз-1)/(d_верт/D_гориз)=(-1),PI(),ACOS(1+(SIN(ASIN(1-2*Z_смещение/D_гориз)*(1-CQ95/длина_лекала_ствол)-ASIN(2*d_верт/D_гориз-1+2*Z_смещение/D_гориз)*CQ95/длина_лекала_ствол)+2*Z_смещение/D_гориз-1)/(d_верт/D_гориз))))*1/SIN(RADIANS(Угол_отростка))+(1-COS(ASIN(1-2*Z_смещение/D_гориз)*((1-CQ95/длина_лекала_ствол))-ASIN(2*d_верт/D_гориз-1+2*Z_смещение/D_гориз)*CQ95/длина_лекала_ствол))/2*COS(RADIANS(Угол_отростка))/SIN(RADIANS(Угол_отростка))))</f>
        <v>37.584874645066982</v>
      </c>
      <c r="CR91" s="103" cm="1">
        <f t="array" ref="CR91">Группа1*(D_гориз*(((d_верт/D_гориз)/2*SIN(IF((1+(COS(ACOS(1-2*Z_смещение/D_гориз)*(1-CR95/длина_лекала_ствол)+ACOS(1-2*Z_смещение/D_гориз-2*d_верт/D_гориз)*CR95/длина_лекала_ствол)+(2*Z_смещение/D_гориз-1))/(d_верт/D_гориз))=(-1),PI(),ACOS(1+(COS(ACOS(1-2*Z_смещение/D_гориз)*(1-CR95/длина_лекала_ствол)+ACOS(1-2*Z_смещение/D_гориз-2*d_верт/D_гориз)*CR95/длина_лекала_ствол)+2*Z_смещение/D_гориз-1)/(d_верт/D_гориз)))))*1/SIN(RADIANS(Угол_отростка))+((SIN(ACOS(1-2*Z_смещение/D_гориз-2*d_верт/D_гориз))-SIN(ACOS(1-2*Z_смещение/D_гориз)*(1-CR95/длина_лекала_ствол)+ACOS(1-2*Z_смещение/D_гориз-2*d_верт/D_гориз)*CR95/длина_лекала_ствол))/2)*(COS(RADIANS(Угол_отростка))/SIN(RADIANS(Угол_отростка)))))+Группа2*(D_гориз*((d_верт/D_гориз)/2*SIN(IF(1+(SIN(ASIN(1-2*Z_смещение/D_гориз)*(1-CR95/длина_лекала_ствол)-ASIN(2*d_верт/D_гориз-1+2*Z_смещение/D_гориз)*CR95/длина_лекала_ствол)+2*Z_смещение/D_гориз-1)/(d_верт/D_гориз)=(-1),PI(),ACOS(1+(SIN(ASIN(1-2*Z_смещение/D_гориз)*(1-CR95/длина_лекала_ствол)-ASIN(2*d_верт/D_гориз-1+2*Z_смещение/D_гориз)*CR95/длина_лекала_ствол)+2*Z_смещение/D_гориз-1)/(d_верт/D_гориз))))*1/SIN(RADIANS(Угол_отростка))+(1-COS(ASIN(1-2*Z_смещение/D_гориз)*((1-CR95/длина_лекала_ствол))-ASIN(2*d_верт/D_гориз-1+2*Z_смещение/D_гориз)*CR95/длина_лекала_ствол))/2*COS(RADIANS(Угол_отростка))/SIN(RADIANS(Угол_отростка))))</f>
        <v>37.801448044024688</v>
      </c>
      <c r="CS91" s="103" cm="1">
        <f t="array" ref="CS91">Группа1*(D_гориз*(((d_верт/D_гориз)/2*SIN(IF((1+(COS(ACOS(1-2*Z_смещение/D_гориз)*(1-CS95/длина_лекала_ствол)+ACOS(1-2*Z_смещение/D_гориз-2*d_верт/D_гориз)*CS95/длина_лекала_ствол)+(2*Z_смещение/D_гориз-1))/(d_верт/D_гориз))=(-1),PI(),ACOS(1+(COS(ACOS(1-2*Z_смещение/D_гориз)*(1-CS95/длина_лекала_ствол)+ACOS(1-2*Z_смещение/D_гориз-2*d_верт/D_гориз)*CS95/длина_лекала_ствол)+2*Z_смещение/D_гориз-1)/(d_верт/D_гориз)))))*1/SIN(RADIANS(Угол_отростка))+((SIN(ACOS(1-2*Z_смещение/D_гориз-2*d_верт/D_гориз))-SIN(ACOS(1-2*Z_смещение/D_гориз)*(1-CS95/длина_лекала_ствол)+ACOS(1-2*Z_смещение/D_гориз-2*d_верт/D_гориз)*CS95/длина_лекала_ствол))/2)*(COS(RADIANS(Угол_отростка))/SIN(RADIANS(Угол_отростка)))))+Группа2*(D_гориз*((d_верт/D_гориз)/2*SIN(IF(1+(SIN(ASIN(1-2*Z_смещение/D_гориз)*(1-CS95/длина_лекала_ствол)-ASIN(2*d_верт/D_гориз-1+2*Z_смещение/D_гориз)*CS95/длина_лекала_ствол)+2*Z_смещение/D_гориз-1)/(d_верт/D_гориз)=(-1),PI(),ACOS(1+(SIN(ASIN(1-2*Z_смещение/D_гориз)*(1-CS95/длина_лекала_ствол)-ASIN(2*d_верт/D_гориз-1+2*Z_смещение/D_гориз)*CS95/длина_лекала_ствол)+2*Z_смещение/D_гориз-1)/(d_верт/D_гориз))))*1/SIN(RADIANS(Угол_отростка))+(1-COS(ASIN(1-2*Z_смещение/D_гориз)*((1-CS95/длина_лекала_ствол))-ASIN(2*d_верт/D_гориз-1+2*Z_смещение/D_гориз)*CS95/длина_лекала_ствол))/2*COS(RADIANS(Угол_отростка))/SIN(RADIANS(Угол_отростка))))</f>
        <v>38.016361675979837</v>
      </c>
      <c r="CT91" s="103" cm="1">
        <f t="array" ref="CT91">Группа1*(D_гориз*(((d_верт/D_гориз)/2*SIN(IF((1+(COS(ACOS(1-2*Z_смещение/D_гориз)*(1-CT95/длина_лекала_ствол)+ACOS(1-2*Z_смещение/D_гориз-2*d_верт/D_гориз)*CT95/длина_лекала_ствол)+(2*Z_смещение/D_гориз-1))/(d_верт/D_гориз))=(-1),PI(),ACOS(1+(COS(ACOS(1-2*Z_смещение/D_гориз)*(1-CT95/длина_лекала_ствол)+ACOS(1-2*Z_смещение/D_гориз-2*d_верт/D_гориз)*CT95/длина_лекала_ствол)+2*Z_смещение/D_гориз-1)/(d_верт/D_гориз)))))*1/SIN(RADIANS(Угол_отростка))+((SIN(ACOS(1-2*Z_смещение/D_гориз-2*d_верт/D_гориз))-SIN(ACOS(1-2*Z_смещение/D_гориз)*(1-CT95/длина_лекала_ствол)+ACOS(1-2*Z_смещение/D_гориз-2*d_верт/D_гориз)*CT95/длина_лекала_ствол))/2)*(COS(RADIANS(Угол_отростка))/SIN(RADIANS(Угол_отростка)))))+Группа2*(D_гориз*((d_верт/D_гориз)/2*SIN(IF(1+(SIN(ASIN(1-2*Z_смещение/D_гориз)*(1-CT95/длина_лекала_ствол)-ASIN(2*d_верт/D_гориз-1+2*Z_смещение/D_гориз)*CT95/длина_лекала_ствол)+2*Z_смещение/D_гориз-1)/(d_верт/D_гориз)=(-1),PI(),ACOS(1+(SIN(ASIN(1-2*Z_смещение/D_гориз)*(1-CT95/длина_лекала_ствол)-ASIN(2*d_верт/D_гориз-1+2*Z_смещение/D_гориз)*CT95/длина_лекала_ствол)+2*Z_смещение/D_гориз-1)/(d_верт/D_гориз))))*1/SIN(RADIANS(Угол_отростка))+(1-COS(ASIN(1-2*Z_смещение/D_гориз)*((1-CT95/длина_лекала_ствол))-ASIN(2*d_верт/D_гориз-1+2*Z_смещение/D_гориз)*CT95/длина_лекала_ствол))/2*COS(RADIANS(Угол_отростка))/SIN(RADIANS(Угол_отростка))))</f>
        <v>38.229620152619795</v>
      </c>
      <c r="CU91" s="103" cm="1">
        <f t="array" ref="CU91">Группа1*(D_гориз*(((d_верт/D_гориз)/2*SIN(IF((1+(COS(ACOS(1-2*Z_смещение/D_гориз)*(1-CU95/длина_лекала_ствол)+ACOS(1-2*Z_смещение/D_гориз-2*d_верт/D_гориз)*CU95/длина_лекала_ствол)+(2*Z_смещение/D_гориз-1))/(d_верт/D_гориз))=(-1),PI(),ACOS(1+(COS(ACOS(1-2*Z_смещение/D_гориз)*(1-CU95/длина_лекала_ствол)+ACOS(1-2*Z_смещение/D_гориз-2*d_верт/D_гориз)*CU95/длина_лекала_ствол)+2*Z_смещение/D_гориз-1)/(d_верт/D_гориз)))))*1/SIN(RADIANS(Угол_отростка))+((SIN(ACOS(1-2*Z_смещение/D_гориз-2*d_верт/D_гориз))-SIN(ACOS(1-2*Z_смещение/D_гориз)*(1-CU95/длина_лекала_ствол)+ACOS(1-2*Z_смещение/D_гориз-2*d_верт/D_гориз)*CU95/длина_лекала_ствол))/2)*(COS(RADIANS(Угол_отростка))/SIN(RADIANS(Угол_отростка)))))+Группа2*(D_гориз*((d_верт/D_гориз)/2*SIN(IF(1+(SIN(ASIN(1-2*Z_смещение/D_гориз)*(1-CU95/длина_лекала_ствол)-ASIN(2*d_верт/D_гориз-1+2*Z_смещение/D_гориз)*CU95/длина_лекала_ствол)+2*Z_смещение/D_гориз-1)/(d_верт/D_гориз)=(-1),PI(),ACOS(1+(SIN(ASIN(1-2*Z_смещение/D_гориз)*(1-CU95/длина_лекала_ствол)-ASIN(2*d_верт/D_гориз-1+2*Z_смещение/D_гориз)*CU95/длина_лекала_ствол)+2*Z_смещение/D_гориз-1)/(d_верт/D_гориз))))*1/SIN(RADIANS(Угол_отростка))+(1-COS(ASIN(1-2*Z_смещение/D_гориз)*((1-CU95/длина_лекала_ствол))-ASIN(2*d_верт/D_гориз-1+2*Z_смещение/D_гориз)*CU95/длина_лекала_ствол))/2*COS(RADIANS(Угол_отростка))/SIN(RADIANS(Угол_отростка))))</f>
        <v>38.44122775211887</v>
      </c>
      <c r="CV91" s="103" cm="1">
        <f t="array" ref="CV91">Группа1*(D_гориз*(((d_верт/D_гориз)/2*SIN(IF((1+(COS(ACOS(1-2*Z_смещение/D_гориз)*(1-CV95/длина_лекала_ствол)+ACOS(1-2*Z_смещение/D_гориз-2*d_верт/D_гориз)*CV95/длина_лекала_ствол)+(2*Z_смещение/D_гориз-1))/(d_верт/D_гориз))=(-1),PI(),ACOS(1+(COS(ACOS(1-2*Z_смещение/D_гориз)*(1-CV95/длина_лекала_ствол)+ACOS(1-2*Z_смещение/D_гориз-2*d_верт/D_гориз)*CV95/длина_лекала_ствол)+2*Z_смещение/D_гориз-1)/(d_верт/D_гориз)))))*1/SIN(RADIANS(Угол_отростка))+((SIN(ACOS(1-2*Z_смещение/D_гориз-2*d_верт/D_гориз))-SIN(ACOS(1-2*Z_смещение/D_гориз)*(1-CV95/длина_лекала_ствол)+ACOS(1-2*Z_смещение/D_гориз-2*d_верт/D_гориз)*CV95/длина_лекала_ствол))/2)*(COS(RADIANS(Угол_отростка))/SIN(RADIANS(Угол_отростка)))))+Группа2*(D_гориз*((d_верт/D_гориз)/2*SIN(IF(1+(SIN(ASIN(1-2*Z_смещение/D_гориз)*(1-CV95/длина_лекала_ствол)-ASIN(2*d_верт/D_гориз-1+2*Z_смещение/D_гориз)*CV95/длина_лекала_ствол)+2*Z_смещение/D_гориз-1)/(d_верт/D_гориз)=(-1),PI(),ACOS(1+(SIN(ASIN(1-2*Z_смещение/D_гориз)*(1-CV95/длина_лекала_ствол)-ASIN(2*d_верт/D_гориз-1+2*Z_смещение/D_гориз)*CV95/длина_лекала_ствол)+2*Z_смещение/D_гориз-1)/(d_верт/D_гориз))))*1/SIN(RADIANS(Угол_отростка))+(1-COS(ASIN(1-2*Z_смещение/D_гориз)*((1-CV95/длина_лекала_ствол))-ASIN(2*d_верт/D_гориз-1+2*Z_смещение/D_гориз)*CV95/длина_лекала_ствол))/2*COS(RADIANS(Угол_отростка))/SIN(RADIANS(Угол_отростка))))</f>
        <v>38.651188431799419</v>
      </c>
      <c r="CW91" s="103" cm="1">
        <f t="array" ref="CW91">Группа1*(D_гориз*(((d_верт/D_гориз)/2*SIN(IF((1+(COS(ACOS(1-2*Z_смещение/D_гориз)*(1-CW95/длина_лекала_ствол)+ACOS(1-2*Z_смещение/D_гориз-2*d_верт/D_гориз)*CW95/длина_лекала_ствол)+(2*Z_смещение/D_гориз-1))/(d_верт/D_гориз))=(-1),PI(),ACOS(1+(COS(ACOS(1-2*Z_смещение/D_гориз)*(1-CW95/длина_лекала_ствол)+ACOS(1-2*Z_смещение/D_гориз-2*d_верт/D_гориз)*CW95/длина_лекала_ствол)+2*Z_смещение/D_гориз-1)/(d_верт/D_гориз)))))*1/SIN(RADIANS(Угол_отростка))+((SIN(ACOS(1-2*Z_смещение/D_гориз-2*d_верт/D_гориз))-SIN(ACOS(1-2*Z_смещение/D_гориз)*(1-CW95/длина_лекала_ствол)+ACOS(1-2*Z_смещение/D_гориз-2*d_верт/D_гориз)*CW95/длина_лекала_ствол))/2)*(COS(RADIANS(Угол_отростка))/SIN(RADIANS(Угол_отростка)))))+Группа2*(D_гориз*((d_верт/D_гориз)/2*SIN(IF(1+(SIN(ASIN(1-2*Z_смещение/D_гориз)*(1-CW95/длина_лекала_ствол)-ASIN(2*d_верт/D_гориз-1+2*Z_смещение/D_гориз)*CW95/длина_лекала_ствол)+2*Z_смещение/D_гориз-1)/(d_верт/D_гориз)=(-1),PI(),ACOS(1+(SIN(ASIN(1-2*Z_смещение/D_гориз)*(1-CW95/длина_лекала_ствол)-ASIN(2*d_верт/D_гориз-1+2*Z_смещение/D_гориз)*CW95/длина_лекала_ствол)+2*Z_смещение/D_гориз-1)/(d_верт/D_гориз))))*1/SIN(RADIANS(Угол_отростка))+(1-COS(ASIN(1-2*Z_смещение/D_гориз)*((1-CW95/длина_лекала_ствол))-ASIN(2*d_верт/D_гориз-1+2*Z_смещение/D_гориз)*CW95/длина_лекала_ствол))/2*COS(RADIANS(Угол_отростка))/SIN(RADIANS(Угол_отростка))))</f>
        <v>38.859505840170705</v>
      </c>
      <c r="CX91" s="103" cm="1">
        <f t="array" ref="CX91">Группа1*(D_гориз*(((d_верт/D_гориз)/2*SIN(IF((1+(COS(ACOS(1-2*Z_смещение/D_гориз)*(1-CX95/длина_лекала_ствол)+ACOS(1-2*Z_смещение/D_гориз-2*d_верт/D_гориз)*CX95/длина_лекала_ствол)+(2*Z_смещение/D_гориз-1))/(d_верт/D_гориз))=(-1),PI(),ACOS(1+(COS(ACOS(1-2*Z_смещение/D_гориз)*(1-CX95/длина_лекала_ствол)+ACOS(1-2*Z_смещение/D_гориз-2*d_верт/D_гориз)*CX95/длина_лекала_ствол)+2*Z_смещение/D_гориз-1)/(d_верт/D_гориз)))))*1/SIN(RADIANS(Угол_отростка))+((SIN(ACOS(1-2*Z_смещение/D_гориз-2*d_верт/D_гориз))-SIN(ACOS(1-2*Z_смещение/D_гориз)*(1-CX95/длина_лекала_ствол)+ACOS(1-2*Z_смещение/D_гориз-2*d_верт/D_гориз)*CX95/длина_лекала_ствол))/2)*(COS(RADIANS(Угол_отростка))/SIN(RADIANS(Угол_отростка)))))+Группа2*(D_гориз*((d_верт/D_гориз)/2*SIN(IF(1+(SIN(ASIN(1-2*Z_смещение/D_гориз)*(1-CX95/длина_лекала_ствол)-ASIN(2*d_верт/D_гориз-1+2*Z_смещение/D_гориз)*CX95/длина_лекала_ствол)+2*Z_смещение/D_гориз-1)/(d_верт/D_гориз)=(-1),PI(),ACOS(1+(SIN(ASIN(1-2*Z_смещение/D_гориз)*(1-CX95/длина_лекала_ствол)-ASIN(2*d_верт/D_гориз-1+2*Z_смещение/D_гориз)*CX95/длина_лекала_ствол)+2*Z_смещение/D_гориз-1)/(d_верт/D_гориз))))*1/SIN(RADIANS(Угол_отростка))+(1-COS(ASIN(1-2*Z_смещение/D_гориз)*((1-CX95/длина_лекала_ствол))-ASIN(2*d_верт/D_гориз-1+2*Z_смещение/D_гориз)*CX95/длина_лекала_ствол))/2*COS(RADIANS(Угол_отростка))/SIN(RADIANS(Угол_отростка))))</f>
        <v>39.066183328380461</v>
      </c>
      <c r="CY91" s="103" cm="1">
        <f t="array" ref="CY91">Группа1*(D_гориз*(((d_верт/D_гориз)/2*SIN(IF((1+(COS(ACOS(1-2*Z_смещение/D_гориз)*(1-CY95/длина_лекала_ствол)+ACOS(1-2*Z_смещение/D_гориз-2*d_верт/D_гориз)*CY95/длина_лекала_ствол)+(2*Z_смещение/D_гориз-1))/(d_верт/D_гориз))=(-1),PI(),ACOS(1+(COS(ACOS(1-2*Z_смещение/D_гориз)*(1-CY95/длина_лекала_ствол)+ACOS(1-2*Z_смещение/D_гориз-2*d_верт/D_гориз)*CY95/длина_лекала_ствол)+2*Z_смещение/D_гориз-1)/(d_верт/D_гориз)))))*1/SIN(RADIANS(Угол_отростка))+((SIN(ACOS(1-2*Z_смещение/D_гориз-2*d_верт/D_гориз))-SIN(ACOS(1-2*Z_смещение/D_гориз)*(1-CY95/длина_лекала_ствол)+ACOS(1-2*Z_смещение/D_гориз-2*d_верт/D_гориз)*CY95/длина_лекала_ствол))/2)*(COS(RADIANS(Угол_отростка))/SIN(RADIANS(Угол_отростка)))))+Группа2*(D_гориз*((d_верт/D_гориз)/2*SIN(IF(1+(SIN(ASIN(1-2*Z_смещение/D_гориз)*(1-CY95/длина_лекала_ствол)-ASIN(2*d_верт/D_гориз-1+2*Z_смещение/D_гориз)*CY95/длина_лекала_ствол)+2*Z_смещение/D_гориз-1)/(d_верт/D_гориз)=(-1),PI(),ACOS(1+(SIN(ASIN(1-2*Z_смещение/D_гориз)*(1-CY95/длина_лекала_ствол)-ASIN(2*d_верт/D_гориз-1+2*Z_смещение/D_гориз)*CY95/длина_лекала_ствол)+2*Z_смещение/D_гориз-1)/(d_верт/D_гориз))))*1/SIN(RADIANS(Угол_отростка))+(1-COS(ASIN(1-2*Z_смещение/D_гориз)*((1-CY95/длина_лекала_ствол))-ASIN(2*d_верт/D_гориз-1+2*Z_смещение/D_гориз)*CY95/длина_лекала_ствол))/2*COS(RADIANS(Угол_отростка))/SIN(RADIANS(Угол_отростка))))</f>
        <v>39.27122396111217</v>
      </c>
      <c r="CZ91" s="103" cm="1">
        <f t="array" ref="CZ91">Группа1*(D_гориз*(((d_верт/D_гориз)/2*SIN(IF((1+(COS(ACOS(1-2*Z_смещение/D_гориз)*(1-CZ95/длина_лекала_ствол)+ACOS(1-2*Z_смещение/D_гориз-2*d_верт/D_гориз)*CZ95/длина_лекала_ствол)+(2*Z_смещение/D_гориз-1))/(d_верт/D_гориз))=(-1),PI(),ACOS(1+(COS(ACOS(1-2*Z_смещение/D_гориз)*(1-CZ95/длина_лекала_ствол)+ACOS(1-2*Z_смещение/D_гориз-2*d_верт/D_гориз)*CZ95/длина_лекала_ствол)+2*Z_смещение/D_гориз-1)/(d_верт/D_гориз)))))*1/SIN(RADIANS(Угол_отростка))+((SIN(ACOS(1-2*Z_смещение/D_гориз-2*d_верт/D_гориз))-SIN(ACOS(1-2*Z_смещение/D_гориз)*(1-CZ95/длина_лекала_ствол)+ACOS(1-2*Z_смещение/D_гориз-2*d_верт/D_гориз)*CZ95/длина_лекала_ствол))/2)*(COS(RADIANS(Угол_отростка))/SIN(RADIANS(Угол_отростка)))))+Группа2*(D_гориз*((d_верт/D_гориз)/2*SIN(IF(1+(SIN(ASIN(1-2*Z_смещение/D_гориз)*(1-CZ95/длина_лекала_ствол)-ASIN(2*d_верт/D_гориз-1+2*Z_смещение/D_гориз)*CZ95/длина_лекала_ствол)+2*Z_смещение/D_гориз-1)/(d_верт/D_гориз)=(-1),PI(),ACOS(1+(SIN(ASIN(1-2*Z_смещение/D_гориз)*(1-CZ95/длина_лекала_ствол)-ASIN(2*d_верт/D_гориз-1+2*Z_смещение/D_гориз)*CZ95/длина_лекала_ствол)+2*Z_смещение/D_гориз-1)/(d_верт/D_гориз))))*1/SIN(RADIANS(Угол_отростка))+(1-COS(ASIN(1-2*Z_смещение/D_гориз)*((1-CZ95/длина_лекала_ствол))-ASIN(2*d_верт/D_гориз-1+2*Z_смещение/D_гориз)*CZ95/длина_лекала_ствол))/2*COS(RADIANS(Угол_отростка))/SIN(RADIANS(Угол_отростка))))</f>
        <v>39.474630526959011</v>
      </c>
      <c r="DA91" s="103" cm="1">
        <f t="array" ref="DA91">Группа1*(D_гориз*(((d_верт/D_гориз)/2*SIN(IF((1+(COS(ACOS(1-2*Z_смещение/D_гориз)*(1-DA95/длина_лекала_ствол)+ACOS(1-2*Z_смещение/D_гориз-2*d_верт/D_гориз)*DA95/длина_лекала_ствол)+(2*Z_смещение/D_гориз-1))/(d_верт/D_гориз))=(-1),PI(),ACOS(1+(COS(ACOS(1-2*Z_смещение/D_гориз)*(1-DA95/длина_лекала_ствол)+ACOS(1-2*Z_смещение/D_гориз-2*d_верт/D_гориз)*DA95/длина_лекала_ствол)+2*Z_смещение/D_гориз-1)/(d_верт/D_гориз)))))*1/SIN(RADIANS(Угол_отростка))+((SIN(ACOS(1-2*Z_смещение/D_гориз-2*d_верт/D_гориз))-SIN(ACOS(1-2*Z_смещение/D_гориз)*(1-DA95/длина_лекала_ствол)+ACOS(1-2*Z_смещение/D_гориз-2*d_верт/D_гориз)*DA95/длина_лекала_ствол))/2)*(COS(RADIANS(Угол_отростка))/SIN(RADIANS(Угол_отростка)))))+Группа2*(D_гориз*((d_верт/D_гориз)/2*SIN(IF(1+(SIN(ASIN(1-2*Z_смещение/D_гориз)*(1-DA95/длина_лекала_ствол)-ASIN(2*d_верт/D_гориз-1+2*Z_смещение/D_гориз)*DA95/длина_лекала_ствол)+2*Z_смещение/D_гориз-1)/(d_верт/D_гориз)=(-1),PI(),ACOS(1+(SIN(ASIN(1-2*Z_смещение/D_гориз)*(1-DA95/длина_лекала_ствол)-ASIN(2*d_верт/D_гориз-1+2*Z_смещение/D_гориз)*DA95/длина_лекала_ствол)+2*Z_смещение/D_гориз-1)/(d_верт/D_гориз))))*1/SIN(RADIANS(Угол_отростка))+(1-COS(ASIN(1-2*Z_смещение/D_гориз)*((1-DA95/длина_лекала_ствол))-ASIN(2*d_верт/D_гориз-1+2*Z_смещение/D_гориз)*DA95/длина_лекала_ствол))/2*COS(RADIANS(Угол_отростка))/SIN(RADIANS(Угол_отростка))))</f>
        <v>39.676405548302881</v>
      </c>
      <c r="DB91" s="103" cm="1">
        <f t="array" ref="DB91">Группа1*(D_гориз*(((d_верт/D_гориз)/2*SIN(IF((1+(COS(ACOS(1-2*Z_смещение/D_гориз)*(1-DB95/длина_лекала_ствол)+ACOS(1-2*Z_смещение/D_гориз-2*d_верт/D_гориз)*DB95/длина_лекала_ствол)+(2*Z_смещение/D_гориз-1))/(d_верт/D_гориз))=(-1),PI(),ACOS(1+(COS(ACOS(1-2*Z_смещение/D_гориз)*(1-DB95/длина_лекала_ствол)+ACOS(1-2*Z_смещение/D_гориз-2*d_верт/D_гориз)*DB95/длина_лекала_ствол)+2*Z_смещение/D_гориз-1)/(d_верт/D_гориз)))))*1/SIN(RADIANS(Угол_отростка))+((SIN(ACOS(1-2*Z_смещение/D_гориз-2*d_верт/D_гориз))-SIN(ACOS(1-2*Z_смещение/D_гориз)*(1-DB95/длина_лекала_ствол)+ACOS(1-2*Z_смещение/D_гориз-2*d_верт/D_гориз)*DB95/длина_лекала_ствол))/2)*(COS(RADIANS(Угол_отростка))/SIN(RADIANS(Угол_отростка)))))+Группа2*(D_гориз*((d_верт/D_гориз)/2*SIN(IF(1+(SIN(ASIN(1-2*Z_смещение/D_гориз)*(1-DB95/длина_лекала_ствол)-ASIN(2*d_верт/D_гориз-1+2*Z_смещение/D_гориз)*DB95/длина_лекала_ствол)+2*Z_смещение/D_гориз-1)/(d_верт/D_гориз)=(-1),PI(),ACOS(1+(SIN(ASIN(1-2*Z_смещение/D_гориз)*(1-DB95/длина_лекала_ствол)-ASIN(2*d_верт/D_гориз-1+2*Z_смещение/D_гориз)*DB95/длина_лекала_ствол)+2*Z_смещение/D_гориз-1)/(d_верт/D_гориз))))*1/SIN(RADIANS(Угол_отростка))+(1-COS(ASIN(1-2*Z_смещение/D_гориз)*((1-DB95/длина_лекала_ствол))-ASIN(2*d_верт/D_гориз-1+2*Z_смещение/D_гориз)*DB95/длина_лекала_ствол))/2*COS(RADIANS(Угол_отростка))/SIN(RADIANS(Угол_отростка))))</f>
        <v>39.876551290725651</v>
      </c>
      <c r="DC91" s="103" cm="1">
        <f t="array" ref="DC91">Группа1*(D_гориз*(((d_верт/D_гориз)/2*SIN(IF((1+(COS(ACOS(1-2*Z_смещение/D_гориз)*(1-DC95/длина_лекала_ствол)+ACOS(1-2*Z_смещение/D_гориз-2*d_верт/D_гориз)*DC95/длина_лекала_ствол)+(2*Z_смещение/D_гориз-1))/(d_верт/D_гориз))=(-1),PI(),ACOS(1+(COS(ACOS(1-2*Z_смещение/D_гориз)*(1-DC95/длина_лекала_ствол)+ACOS(1-2*Z_смещение/D_гориз-2*d_верт/D_гориз)*DC95/длина_лекала_ствол)+2*Z_смещение/D_гориз-1)/(d_верт/D_гориз)))))*1/SIN(RADIANS(Угол_отростка))+((SIN(ACOS(1-2*Z_смещение/D_гориз-2*d_верт/D_гориз))-SIN(ACOS(1-2*Z_смещение/D_гориз)*(1-DC95/длина_лекала_ствол)+ACOS(1-2*Z_смещение/D_гориз-2*d_верт/D_гориз)*DC95/длина_лекала_ствол))/2)*(COS(RADIANS(Угол_отростка))/SIN(RADIANS(Угол_отростка)))))+Группа2*(D_гориз*((d_верт/D_гориз)/2*SIN(IF(1+(SIN(ASIN(1-2*Z_смещение/D_гориз)*(1-DC95/длина_лекала_ствол)-ASIN(2*d_верт/D_гориз-1+2*Z_смещение/D_гориз)*DC95/длина_лекала_ствол)+2*Z_смещение/D_гориз-1)/(d_верт/D_гориз)=(-1),PI(),ACOS(1+(SIN(ASIN(1-2*Z_смещение/D_гориз)*(1-DC95/длина_лекала_ствол)-ASIN(2*d_верт/D_гориз-1+2*Z_смещение/D_гориз)*DC95/длина_лекала_ствол)+2*Z_смещение/D_гориз-1)/(d_верт/D_гориз))))*1/SIN(RADIANS(Угол_отростка))+(1-COS(ASIN(1-2*Z_смещение/D_гориз)*((1-DC95/длина_лекала_ствол))-ASIN(2*d_верт/D_гориз-1+2*Z_смещение/D_гориз)*DC95/длина_лекала_ствол))/2*COS(RADIANS(Угол_отростка))/SIN(RADIANS(Угол_отростка))))</f>
        <v>40.075069771977674</v>
      </c>
      <c r="DD91" s="103" cm="1">
        <f t="array" ref="DD91">Группа1*(D_гориз*(((d_верт/D_гориз)/2*SIN(IF((1+(COS(ACOS(1-2*Z_смещение/D_гориз)*(1-DD95/длина_лекала_ствол)+ACOS(1-2*Z_смещение/D_гориз-2*d_верт/D_гориз)*DD95/длина_лекала_ствол)+(2*Z_смещение/D_гориз-1))/(d_верт/D_гориз))=(-1),PI(),ACOS(1+(COS(ACOS(1-2*Z_смещение/D_гориз)*(1-DD95/длина_лекала_ствол)+ACOS(1-2*Z_смещение/D_гориз-2*d_верт/D_гориз)*DD95/длина_лекала_ствол)+2*Z_смещение/D_гориз-1)/(d_верт/D_гориз)))))*1/SIN(RADIANS(Угол_отростка))+((SIN(ACOS(1-2*Z_смещение/D_гориз-2*d_верт/D_гориз))-SIN(ACOS(1-2*Z_смещение/D_гориз)*(1-DD95/длина_лекала_ствол)+ACOS(1-2*Z_смещение/D_гориз-2*d_верт/D_гориз)*DD95/длина_лекала_ствол))/2)*(COS(RADIANS(Угол_отростка))/SIN(RADIANS(Угол_отростка)))))+Группа2*(D_гориз*((d_верт/D_гориз)/2*SIN(IF(1+(SIN(ASIN(1-2*Z_смещение/D_гориз)*(1-DD95/длина_лекала_ствол)-ASIN(2*d_верт/D_гориз-1+2*Z_смещение/D_гориз)*DD95/длина_лекала_ствол)+2*Z_смещение/D_гориз-1)/(d_верт/D_гориз)=(-1),PI(),ACOS(1+(SIN(ASIN(1-2*Z_смещение/D_гориз)*(1-DD95/длина_лекала_ствол)-ASIN(2*d_верт/D_гориз-1+2*Z_смещение/D_гориз)*DD95/длина_лекала_ствол)+2*Z_смещение/D_гориз-1)/(d_верт/D_гориз))))*1/SIN(RADIANS(Угол_отростка))+(1-COS(ASIN(1-2*Z_смещение/D_гориз)*((1-DD95/длина_лекала_ствол))-ASIN(2*d_верт/D_гориз-1+2*Z_смещение/D_гориз)*DD95/длина_лекала_ствол))/2*COS(RADIANS(Угол_отростка))/SIN(RADIANS(Угол_отростка))))</f>
        <v>40.271962770527175</v>
      </c>
      <c r="DE91" s="103" cm="1">
        <f t="array" ref="DE91">Группа1*(D_гориз*(((d_верт/D_гориз)/2*SIN(IF((1+(COS(ACOS(1-2*Z_смещение/D_гориз)*(1-DE95/длина_лекала_ствол)+ACOS(1-2*Z_смещение/D_гориз-2*d_верт/D_гориз)*DE95/длина_лекала_ствол)+(2*Z_смещение/D_гориз-1))/(d_верт/D_гориз))=(-1),PI(),ACOS(1+(COS(ACOS(1-2*Z_смещение/D_гориз)*(1-DE95/длина_лекала_ствол)+ACOS(1-2*Z_смещение/D_гориз-2*d_верт/D_гориз)*DE95/длина_лекала_ствол)+2*Z_смещение/D_гориз-1)/(d_верт/D_гориз)))))*1/SIN(RADIANS(Угол_отростка))+((SIN(ACOS(1-2*Z_смещение/D_гориз-2*d_верт/D_гориз))-SIN(ACOS(1-2*Z_смещение/D_гориз)*(1-DE95/длина_лекала_ствол)+ACOS(1-2*Z_смещение/D_гориз-2*d_верт/D_гориз)*DE95/длина_лекала_ствол))/2)*(COS(RADIANS(Угол_отростка))/SIN(RADIANS(Угол_отростка)))))+Группа2*(D_гориз*((d_верт/D_гориз)/2*SIN(IF(1+(SIN(ASIN(1-2*Z_смещение/D_гориз)*(1-DE95/длина_лекала_ствол)-ASIN(2*d_верт/D_гориз-1+2*Z_смещение/D_гориз)*DE95/длина_лекала_ствол)+2*Z_смещение/D_гориз-1)/(d_верт/D_гориз)=(-1),PI(),ACOS(1+(SIN(ASIN(1-2*Z_смещение/D_гориз)*(1-DE95/длина_лекала_ствол)-ASIN(2*d_верт/D_гориз-1+2*Z_смещение/D_гориз)*DE95/длина_лекала_ствол)+2*Z_смещение/D_гориз-1)/(d_верт/D_гориз))))*1/SIN(RADIANS(Угол_отростка))+(1-COS(ASIN(1-2*Z_смещение/D_гориз)*((1-DE95/длина_лекала_ствол))-ASIN(2*d_верт/D_гориз-1+2*Z_смещение/D_гориз)*DE95/длина_лекала_ствол))/2*COS(RADIANS(Угол_отростка))/SIN(RADIANS(Угол_отростка))))</f>
        <v>40.467231833712397</v>
      </c>
      <c r="DF91" s="103" cm="1">
        <f t="array" ref="DF91">Группа1*(D_гориз*(((d_верт/D_гориз)/2*SIN(IF((1+(COS(ACOS(1-2*Z_смещение/D_гориз)*(1-DF95/длина_лекала_ствол)+ACOS(1-2*Z_смещение/D_гориз-2*d_верт/D_гориз)*DF95/длина_лекала_ствол)+(2*Z_смещение/D_гориз-1))/(d_верт/D_гориз))=(-1),PI(),ACOS(1+(COS(ACOS(1-2*Z_смещение/D_гориз)*(1-DF95/длина_лекала_ствол)+ACOS(1-2*Z_смещение/D_гориз-2*d_верт/D_гориз)*DF95/длина_лекала_ствол)+2*Z_смещение/D_гориз-1)/(d_верт/D_гориз)))))*1/SIN(RADIANS(Угол_отростка))+((SIN(ACOS(1-2*Z_смещение/D_гориз-2*d_верт/D_гориз))-SIN(ACOS(1-2*Z_смещение/D_гориз)*(1-DF95/длина_лекала_ствол)+ACOS(1-2*Z_смещение/D_гориз-2*d_верт/D_гориз)*DF95/длина_лекала_ствол))/2)*(COS(RADIANS(Угол_отростка))/SIN(RADIANS(Угол_отростка)))))+Группа2*(D_гориз*((d_верт/D_гориз)/2*SIN(IF(1+(SIN(ASIN(1-2*Z_смещение/D_гориз)*(1-DF95/длина_лекала_ствол)-ASIN(2*d_верт/D_гориз-1+2*Z_смещение/D_гориз)*DF95/длина_лекала_ствол)+2*Z_смещение/D_гориз-1)/(d_верт/D_гориз)=(-1),PI(),ACOS(1+(SIN(ASIN(1-2*Z_смещение/D_гориз)*(1-DF95/длина_лекала_ствол)-ASIN(2*d_верт/D_гориз-1+2*Z_смещение/D_гориз)*DF95/длина_лекала_ствол)+2*Z_смещение/D_гориз-1)/(d_верт/D_гориз))))*1/SIN(RADIANS(Угол_отростка))+(1-COS(ASIN(1-2*Z_смещение/D_гориз)*((1-DF95/длина_лекала_ствол))-ASIN(2*d_верт/D_гориз-1+2*Z_смещение/D_гориз)*DF95/длина_лекала_ствол))/2*COS(RADIANS(Угол_отростка))/SIN(RADIANS(Угол_отростка))))</f>
        <v>40.660878285517477</v>
      </c>
      <c r="DG91" s="103" cm="1">
        <f t="array" ref="DG91">Группа1*(D_гориз*(((d_верт/D_гориз)/2*SIN(IF((1+(COS(ACOS(1-2*Z_смещение/D_гориз)*(1-DG95/длина_лекала_ствол)+ACOS(1-2*Z_смещение/D_гориз-2*d_верт/D_гориз)*DG95/длина_лекала_ствол)+(2*Z_смещение/D_гориз-1))/(d_верт/D_гориз))=(-1),PI(),ACOS(1+(COS(ACOS(1-2*Z_смещение/D_гориз)*(1-DG95/длина_лекала_ствол)+ACOS(1-2*Z_смещение/D_гориз-2*d_верт/D_гориз)*DG95/длина_лекала_ствол)+2*Z_смещение/D_гориз-1)/(d_верт/D_гориз)))))*1/SIN(RADIANS(Угол_отростка))+((SIN(ACOS(1-2*Z_смещение/D_гориз-2*d_верт/D_гориз))-SIN(ACOS(1-2*Z_смещение/D_гориз)*(1-DG95/длина_лекала_ствол)+ACOS(1-2*Z_смещение/D_гориз-2*d_верт/D_гориз)*DG95/длина_лекала_ствол))/2)*(COS(RADIANS(Угол_отростка))/SIN(RADIANS(Угол_отростка)))))+Группа2*(D_гориз*((d_верт/D_гориз)/2*SIN(IF(1+(SIN(ASIN(1-2*Z_смещение/D_гориз)*(1-DG95/длина_лекала_ствол)-ASIN(2*d_верт/D_гориз-1+2*Z_смещение/D_гориз)*DG95/длина_лекала_ствол)+2*Z_смещение/D_гориз-1)/(d_верт/D_гориз)=(-1),PI(),ACOS(1+(SIN(ASIN(1-2*Z_смещение/D_гориз)*(1-DG95/длина_лекала_ствол)-ASIN(2*d_верт/D_гориз-1+2*Z_смещение/D_гориз)*DG95/длина_лекала_ствол)+2*Z_смещение/D_гориз-1)/(d_верт/D_гориз))))*1/SIN(RADIANS(Угол_отростка))+(1-COS(ASIN(1-2*Z_смещение/D_гориз)*((1-DG95/длина_лекала_ствол))-ASIN(2*d_верт/D_гориз-1+2*Z_смещение/D_гориз)*DG95/длина_лекала_ствол))/2*COS(RADIANS(Угол_отростка))/SIN(RADIANS(Угол_отростка))))</f>
        <v>40.852903233991178</v>
      </c>
      <c r="DH91" s="103" cm="1">
        <f t="array" ref="DH91">Группа1*(D_гориз*(((d_верт/D_гориз)/2*SIN(IF((1+(COS(ACOS(1-2*Z_смещение/D_гориз)*(1-DH95/длина_лекала_ствол)+ACOS(1-2*Z_смещение/D_гориз-2*d_верт/D_гориз)*DH95/длина_лекала_ствол)+(2*Z_смещение/D_гориз-1))/(d_верт/D_гориз))=(-1),PI(),ACOS(1+(COS(ACOS(1-2*Z_смещение/D_гориз)*(1-DH95/длина_лекала_ствол)+ACOS(1-2*Z_смещение/D_гориз-2*d_верт/D_гориз)*DH95/длина_лекала_ствол)+2*Z_смещение/D_гориз-1)/(d_верт/D_гориз)))))*1/SIN(RADIANS(Угол_отростка))+((SIN(ACOS(1-2*Z_смещение/D_гориз-2*d_верт/D_гориз))-SIN(ACOS(1-2*Z_смещение/D_гориз)*(1-DH95/длина_лекала_ствол)+ACOS(1-2*Z_смещение/D_гориз-2*d_верт/D_гориз)*DH95/длина_лекала_ствол))/2)*(COS(RADIANS(Угол_отростка))/SIN(RADIANS(Угол_отростка)))))+Группа2*(D_гориз*((d_верт/D_гориз)/2*SIN(IF(1+(SIN(ASIN(1-2*Z_смещение/D_гориз)*(1-DH95/длина_лекала_ствол)-ASIN(2*d_верт/D_гориз-1+2*Z_смещение/D_гориз)*DH95/длина_лекала_ствол)+2*Z_смещение/D_гориз-1)/(d_верт/D_гориз)=(-1),PI(),ACOS(1+(SIN(ASIN(1-2*Z_смещение/D_гориз)*(1-DH95/длина_лекала_ствол)-ASIN(2*d_верт/D_гориз-1+2*Z_смещение/D_гориз)*DH95/длина_лекала_ствол)+2*Z_смещение/D_гориз-1)/(d_верт/D_гориз))))*1/SIN(RADIANS(Угол_отростка))+(1-COS(ASIN(1-2*Z_смещение/D_гориз)*((1-DH95/длина_лекала_ствол))-ASIN(2*d_верт/D_гориз-1+2*Z_смещение/D_гориз)*DH95/длина_лекала_ствол))/2*COS(RADIANS(Угол_отростка))/SIN(RADIANS(Угол_отростка))))</f>
        <v>41.043307578326832</v>
      </c>
      <c r="DI91" s="103" cm="1">
        <f t="array" ref="DI91">Группа1*(D_гориз*(((d_верт/D_гориз)/2*SIN(IF((1+(COS(ACOS(1-2*Z_смещение/D_гориз)*(1-DI95/длина_лекала_ствол)+ACOS(1-2*Z_смещение/D_гориз-2*d_верт/D_гориз)*DI95/длина_лекала_ствол)+(2*Z_смещение/D_гориз-1))/(d_верт/D_гориз))=(-1),PI(),ACOS(1+(COS(ACOS(1-2*Z_смещение/D_гориз)*(1-DI95/длина_лекала_ствол)+ACOS(1-2*Z_смещение/D_гориз-2*d_верт/D_гориз)*DI95/длина_лекала_ствол)+2*Z_смещение/D_гориз-1)/(d_верт/D_гориз)))))*1/SIN(RADIANS(Угол_отростка))+((SIN(ACOS(1-2*Z_смещение/D_гориз-2*d_верт/D_гориз))-SIN(ACOS(1-2*Z_смещение/D_гориз)*(1-DI95/длина_лекала_ствол)+ACOS(1-2*Z_смещение/D_гориз-2*d_верт/D_гориз)*DI95/длина_лекала_ствол))/2)*(COS(RADIANS(Угол_отростка))/SIN(RADIANS(Угол_отростка)))))+Группа2*(D_гориз*((d_верт/D_гориз)/2*SIN(IF(1+(SIN(ASIN(1-2*Z_смещение/D_гориз)*(1-DI95/длина_лекала_ствол)-ASIN(2*d_верт/D_гориз-1+2*Z_смещение/D_гориз)*DI95/длина_лекала_ствол)+2*Z_смещение/D_гориз-1)/(d_верт/D_гориз)=(-1),PI(),ACOS(1+(SIN(ASIN(1-2*Z_смещение/D_гориз)*(1-DI95/длина_лекала_ствол)-ASIN(2*d_верт/D_гориз-1+2*Z_смещение/D_гориз)*DI95/длина_лекала_ствол)+2*Z_смещение/D_гориз-1)/(d_верт/D_гориз))))*1/SIN(RADIANS(Угол_отростка))+(1-COS(ASIN(1-2*Z_смещение/D_гориз)*((1-DI95/длина_лекала_ствол))-ASIN(2*d_верт/D_гориз-1+2*Z_смещение/D_гориз)*DI95/длина_лекала_ствол))/2*COS(RADIANS(Угол_отростка))/SIN(RADIANS(Угол_отростка))))</f>
        <v>41.232092015620509</v>
      </c>
      <c r="DJ91" s="103" cm="1">
        <f t="array" ref="DJ91">Группа1*(D_гориз*(((d_верт/D_гориз)/2*SIN(IF((1+(COS(ACOS(1-2*Z_смещение/D_гориз)*(1-DJ95/длина_лекала_ствол)+ACOS(1-2*Z_смещение/D_гориз-2*d_верт/D_гориз)*DJ95/длина_лекала_ствол)+(2*Z_смещение/D_гориз-1))/(d_верт/D_гориз))=(-1),PI(),ACOS(1+(COS(ACOS(1-2*Z_смещение/D_гориз)*(1-DJ95/длина_лекала_ствол)+ACOS(1-2*Z_смещение/D_гориз-2*d_верт/D_гориз)*DJ95/длина_лекала_ствол)+2*Z_смещение/D_гориз-1)/(d_верт/D_гориз)))))*1/SIN(RADIANS(Угол_отростка))+((SIN(ACOS(1-2*Z_смещение/D_гориз-2*d_верт/D_гориз))-SIN(ACOS(1-2*Z_смещение/D_гориз)*(1-DJ95/длина_лекала_ствол)+ACOS(1-2*Z_смещение/D_гориз-2*d_верт/D_гориз)*DJ95/длина_лекала_ствол))/2)*(COS(RADIANS(Угол_отростка))/SIN(RADIANS(Угол_отростка)))))+Группа2*(D_гориз*((d_верт/D_гориз)/2*SIN(IF(1+(SIN(ASIN(1-2*Z_смещение/D_гориз)*(1-DJ95/длина_лекала_ствол)-ASIN(2*d_верт/D_гориз-1+2*Z_смещение/D_гориз)*DJ95/длина_лекала_ствол)+2*Z_смещение/D_гориз-1)/(d_верт/D_гориз)=(-1),PI(),ACOS(1+(SIN(ASIN(1-2*Z_смещение/D_гориз)*(1-DJ95/длина_лекала_ствол)-ASIN(2*d_верт/D_гориз-1+2*Z_смещение/D_гориз)*DJ95/длина_лекала_ствол)+2*Z_смещение/D_гориз-1)/(d_верт/D_гориз))))*1/SIN(RADIANS(Угол_отростка))+(1-COS(ASIN(1-2*Z_смещение/D_гориз)*((1-DJ95/длина_лекала_ствол))-ASIN(2*d_верт/D_гориз-1+2*Z_смещение/D_гориз)*DJ95/длина_лекала_ствол))/2*COS(RADIANS(Угол_отростка))/SIN(RADIANS(Угол_отростка))))</f>
        <v>41.419257047323576</v>
      </c>
      <c r="DK91" s="103" cm="1">
        <f t="array" ref="DK91">Группа1*(D_гориз*(((d_верт/D_гориз)/2*SIN(IF((1+(COS(ACOS(1-2*Z_смещение/D_гориз)*(1-DK95/длина_лекала_ствол)+ACOS(1-2*Z_смещение/D_гориз-2*d_верт/D_гориз)*DK95/длина_лекала_ствол)+(2*Z_смещение/D_гориз-1))/(d_верт/D_гориз))=(-1),PI(),ACOS(1+(COS(ACOS(1-2*Z_смещение/D_гориз)*(1-DK95/длина_лекала_ствол)+ACOS(1-2*Z_смещение/D_гориз-2*d_верт/D_гориз)*DK95/длина_лекала_ствол)+2*Z_смещение/D_гориз-1)/(d_верт/D_гориз)))))*1/SIN(RADIANS(Угол_отростка))+((SIN(ACOS(1-2*Z_смещение/D_гориз-2*d_верт/D_гориз))-SIN(ACOS(1-2*Z_смещение/D_гориз)*(1-DK95/длина_лекала_ствол)+ACOS(1-2*Z_смещение/D_гориз-2*d_верт/D_гориз)*DK95/длина_лекала_ствол))/2)*(COS(RADIANS(Угол_отростка))/SIN(RADIANS(Угол_отростка)))))+Группа2*(D_гориз*((d_верт/D_гориз)/2*SIN(IF(1+(SIN(ASIN(1-2*Z_смещение/D_гориз)*(1-DK95/длина_лекала_ствол)-ASIN(2*d_верт/D_гориз-1+2*Z_смещение/D_гориз)*DK95/длина_лекала_ствол)+2*Z_смещение/D_гориз-1)/(d_верт/D_гориз)=(-1),PI(),ACOS(1+(SIN(ASIN(1-2*Z_смещение/D_гориз)*(1-DK95/длина_лекала_ствол)-ASIN(2*d_верт/D_гориз-1+2*Z_смещение/D_гориз)*DK95/длина_лекала_ствол)+2*Z_смещение/D_гориз-1)/(d_верт/D_гориз))))*1/SIN(RADIANS(Угол_отростка))+(1-COS(ASIN(1-2*Z_смещение/D_гориз)*((1-DK95/длина_лекала_ствол))-ASIN(2*d_верт/D_гориз-1+2*Z_смещение/D_гориз)*DK95/длина_лекала_ствол))/2*COS(RADIANS(Угол_отростка))/SIN(RADIANS(Угол_отростка))))</f>
        <v>41.604802985404433</v>
      </c>
      <c r="DL91" s="103" cm="1">
        <f t="array" ref="DL91">Группа1*(D_гориз*(((d_верт/D_гориз)/2*SIN(IF((1+(COS(ACOS(1-2*Z_смещение/D_гориз)*(1-DL95/длина_лекала_ствол)+ACOS(1-2*Z_смещение/D_гориз-2*d_верт/D_гориз)*DL95/длина_лекала_ствол)+(2*Z_смещение/D_гориз-1))/(d_верт/D_гориз))=(-1),PI(),ACOS(1+(COS(ACOS(1-2*Z_смещение/D_гориз)*(1-DL95/длина_лекала_ствол)+ACOS(1-2*Z_смещение/D_гориз-2*d_верт/D_гориз)*DL95/длина_лекала_ствол)+2*Z_смещение/D_гориз-1)/(d_верт/D_гориз)))))*1/SIN(RADIANS(Угол_отростка))+((SIN(ACOS(1-2*Z_смещение/D_гориз-2*d_верт/D_гориз))-SIN(ACOS(1-2*Z_смещение/D_гориз)*(1-DL95/длина_лекала_ствол)+ACOS(1-2*Z_смещение/D_гориз-2*d_верт/D_гориз)*DL95/длина_лекала_ствол))/2)*(COS(RADIANS(Угол_отростка))/SIN(RADIANS(Угол_отростка)))))+Группа2*(D_гориз*((d_верт/D_гориз)/2*SIN(IF(1+(SIN(ASIN(1-2*Z_смещение/D_гориз)*(1-DL95/длина_лекала_ствол)-ASIN(2*d_верт/D_гориз-1+2*Z_смещение/D_гориз)*DL95/длина_лекала_ствол)+2*Z_смещение/D_гориз-1)/(d_верт/D_гориз)=(-1),PI(),ACOS(1+(SIN(ASIN(1-2*Z_смещение/D_гориз)*(1-DL95/длина_лекала_ствол)-ASIN(2*d_верт/D_гориз-1+2*Z_смещение/D_гориз)*DL95/длина_лекала_ствол)+2*Z_смещение/D_гориз-1)/(d_верт/D_гориз))))*1/SIN(RADIANS(Угол_отростка))+(1-COS(ASIN(1-2*Z_смещение/D_гориз)*((1-DL95/длина_лекала_ствол))-ASIN(2*d_верт/D_гориз-1+2*Z_смещение/D_гориз)*DL95/длина_лекала_ствол))/2*COS(RADIANS(Угол_отростка))/SIN(RADIANS(Угол_отростка))))</f>
        <v>41.788729958234143</v>
      </c>
      <c r="DM91" s="103" cm="1">
        <f t="array" ref="DM91">Группа1*(D_гориз*(((d_верт/D_гориз)/2*SIN(IF((1+(COS(ACOS(1-2*Z_смещение/D_гориз)*(1-DM95/длина_лекала_ствол)+ACOS(1-2*Z_смещение/D_гориз-2*d_верт/D_гориз)*DM95/длина_лекала_ствол)+(2*Z_смещение/D_гориз-1))/(d_верт/D_гориз))=(-1),PI(),ACOS(1+(COS(ACOS(1-2*Z_смещение/D_гориз)*(1-DM95/длина_лекала_ствол)+ACOS(1-2*Z_смещение/D_гориз-2*d_верт/D_гориз)*DM95/длина_лекала_ствол)+2*Z_смещение/D_гориз-1)/(d_верт/D_гориз)))))*1/SIN(RADIANS(Угол_отростка))+((SIN(ACOS(1-2*Z_смещение/D_гориз-2*d_верт/D_гориз))-SIN(ACOS(1-2*Z_смещение/D_гориз)*(1-DM95/длина_лекала_ствол)+ACOS(1-2*Z_смещение/D_гориз-2*d_верт/D_гориз)*DM95/длина_лекала_ствол))/2)*(COS(RADIANS(Угол_отростка))/SIN(RADIANS(Угол_отростка)))))+Группа2*(D_гориз*((d_верт/D_гориз)/2*SIN(IF(1+(SIN(ASIN(1-2*Z_смещение/D_гориз)*(1-DM95/длина_лекала_ствол)-ASIN(2*d_верт/D_гориз-1+2*Z_смещение/D_гориз)*DM95/длина_лекала_ствол)+2*Z_смещение/D_гориз-1)/(d_верт/D_гориз)=(-1),PI(),ACOS(1+(SIN(ASIN(1-2*Z_смещение/D_гориз)*(1-DM95/длина_лекала_ствол)-ASIN(2*d_верт/D_гориз-1+2*Z_смещение/D_гориз)*DM95/длина_лекала_ствол)+2*Z_смещение/D_гориз-1)/(d_верт/D_гориз))))*1/SIN(RADIANS(Угол_отростка))+(1-COS(ASIN(1-2*Z_смещение/D_гориз)*((1-DM95/длина_лекала_ствол))-ASIN(2*d_верт/D_гориз-1+2*Z_смещение/D_гориз)*DM95/длина_лекала_ствол))/2*COS(RADIANS(Угол_отростка))/SIN(RADIANS(Угол_отростка))))</f>
        <v>41.971037916208736</v>
      </c>
      <c r="DN91" s="103" cm="1">
        <f t="array" ref="DN91">Группа1*(D_гориз*(((d_верт/D_гориз)/2*SIN(IF((1+(COS(ACOS(1-2*Z_смещение/D_гориз)*(1-DN95/длина_лекала_ствол)+ACOS(1-2*Z_смещение/D_гориз-2*d_верт/D_гориз)*DN95/длина_лекала_ствол)+(2*Z_смещение/D_гориз-1))/(d_верт/D_гориз))=(-1),PI(),ACOS(1+(COS(ACOS(1-2*Z_смещение/D_гориз)*(1-DN95/длина_лекала_ствол)+ACOS(1-2*Z_смещение/D_гориз-2*d_верт/D_гориз)*DN95/длина_лекала_ствол)+2*Z_смещение/D_гориз-1)/(d_верт/D_гориз)))))*1/SIN(RADIANS(Угол_отростка))+((SIN(ACOS(1-2*Z_смещение/D_гориз-2*d_верт/D_гориз))-SIN(ACOS(1-2*Z_смещение/D_гориз)*(1-DN95/длина_лекала_ствол)+ACOS(1-2*Z_смещение/D_гориз-2*d_верт/D_гориз)*DN95/длина_лекала_ствол))/2)*(COS(RADIANS(Угол_отростка))/SIN(RADIANS(Угол_отростка)))))+Группа2*(D_гориз*((d_верт/D_гориз)/2*SIN(IF(1+(SIN(ASIN(1-2*Z_смещение/D_гориз)*(1-DN95/длина_лекала_ствол)-ASIN(2*d_верт/D_гориз-1+2*Z_смещение/D_гориз)*DN95/длина_лекала_ствол)+2*Z_смещение/D_гориз-1)/(d_верт/D_гориз)=(-1),PI(),ACOS(1+(SIN(ASIN(1-2*Z_смещение/D_гориз)*(1-DN95/длина_лекала_ствол)-ASIN(2*d_верт/D_гориз-1+2*Z_смещение/D_гориз)*DN95/длина_лекала_ствол)+2*Z_смещение/D_гориз-1)/(d_верт/D_гориз))))*1/SIN(RADIANS(Угол_отростка))+(1-COS(ASIN(1-2*Z_смещение/D_гориз)*((1-DN95/длина_лекала_ствол))-ASIN(2*d_верт/D_гориз-1+2*Z_смещение/D_гориз)*DN95/длина_лекала_ствол))/2*COS(RADIANS(Угол_отростка))/SIN(RADIANS(Угол_отростка))))</f>
        <v>42.151726637121087</v>
      </c>
      <c r="DO91" s="103" cm="1">
        <f t="array" ref="DO91">Группа1*(D_гориз*(((d_верт/D_гориз)/2*SIN(IF((1+(COS(ACOS(1-2*Z_смещение/D_гориз)*(1-DO95/длина_лекала_ствол)+ACOS(1-2*Z_смещение/D_гориз-2*d_верт/D_гориз)*DO95/длина_лекала_ствол)+(2*Z_смещение/D_гориз-1))/(d_верт/D_гориз))=(-1),PI(),ACOS(1+(COS(ACOS(1-2*Z_смещение/D_гориз)*(1-DO95/длина_лекала_ствол)+ACOS(1-2*Z_смещение/D_гориз-2*d_верт/D_гориз)*DO95/длина_лекала_ствол)+2*Z_смещение/D_гориз-1)/(d_верт/D_гориз)))))*1/SIN(RADIANS(Угол_отростка))+((SIN(ACOS(1-2*Z_смещение/D_гориз-2*d_верт/D_гориз))-SIN(ACOS(1-2*Z_смещение/D_гориз)*(1-DO95/длина_лекала_ствол)+ACOS(1-2*Z_смещение/D_гориз-2*d_верт/D_гориз)*DO95/длина_лекала_ствол))/2)*(COS(RADIANS(Угол_отростка))/SIN(RADIANS(Угол_отростка)))))+Группа2*(D_гориз*((d_верт/D_гориз)/2*SIN(IF(1+(SIN(ASIN(1-2*Z_смещение/D_гориз)*(1-DO95/длина_лекала_ствол)-ASIN(2*d_верт/D_гориз-1+2*Z_смещение/D_гориз)*DO95/длина_лекала_ствол)+2*Z_смещение/D_гориз-1)/(d_верт/D_гориз)=(-1),PI(),ACOS(1+(SIN(ASIN(1-2*Z_смещение/D_гориз)*(1-DO95/длина_лекала_ствол)-ASIN(2*d_верт/D_гориз-1+2*Z_смещение/D_гориз)*DO95/длина_лекала_ствол)+2*Z_смещение/D_гориз-1)/(d_верт/D_гориз))))*1/SIN(RADIANS(Угол_отростка))+(1-COS(ASIN(1-2*Z_смещение/D_гориз)*((1-DO95/длина_лекала_ствол))-ASIN(2*d_верт/D_гориз-1+2*Z_смещение/D_гориз)*DO95/длина_лекала_ствол))/2*COS(RADIANS(Угол_отростка))/SIN(RADIANS(Угол_отростка))))</f>
        <v>42.330795731294167</v>
      </c>
      <c r="DP91" s="103" cm="1">
        <f t="array" ref="DP91">Группа1*(D_гориз*(((d_верт/D_гориз)/2*SIN(IF((1+(COS(ACOS(1-2*Z_смещение/D_гориз)*(1-DP95/длина_лекала_ствол)+ACOS(1-2*Z_смещение/D_гориз-2*d_верт/D_гориз)*DP95/длина_лекала_ствол)+(2*Z_смещение/D_гориз-1))/(d_верт/D_гориз))=(-1),PI(),ACOS(1+(COS(ACOS(1-2*Z_смещение/D_гориз)*(1-DP95/длина_лекала_ствол)+ACOS(1-2*Z_смещение/D_гориз-2*d_верт/D_гориз)*DP95/длина_лекала_ствол)+2*Z_смещение/D_гориз-1)/(d_верт/D_гориз)))))*1/SIN(RADIANS(Угол_отростка))+((SIN(ACOS(1-2*Z_смещение/D_гориз-2*d_верт/D_гориз))-SIN(ACOS(1-2*Z_смещение/D_гориз)*(1-DP95/длина_лекала_ствол)+ACOS(1-2*Z_смещение/D_гориз-2*d_верт/D_гориз)*DP95/длина_лекала_ствол))/2)*(COS(RADIANS(Угол_отростка))/SIN(RADIANS(Угол_отростка)))))+Группа2*(D_гориз*((d_верт/D_гориз)/2*SIN(IF(1+(SIN(ASIN(1-2*Z_смещение/D_гориз)*(1-DP95/длина_лекала_ствол)-ASIN(2*d_верт/D_гориз-1+2*Z_смещение/D_гориз)*DP95/длина_лекала_ствол)+2*Z_смещение/D_гориз-1)/(d_верт/D_гориз)=(-1),PI(),ACOS(1+(SIN(ASIN(1-2*Z_смещение/D_гориз)*(1-DP95/длина_лекала_ствол)-ASIN(2*d_верт/D_гориз-1+2*Z_смещение/D_гориз)*DP95/длина_лекала_ствол)+2*Z_смещение/D_гориз-1)/(d_верт/D_гориз))))*1/SIN(RADIANS(Угол_отростка))+(1-COS(ASIN(1-2*Z_смещение/D_гориз)*((1-DP95/длина_лекала_ствол))-ASIN(2*d_верт/D_гориз-1+2*Z_смещение/D_гориз)*DP95/длина_лекала_ствол))/2*COS(RADIANS(Угол_отростка))/SIN(RADIANS(Угол_отростка))))</f>
        <v>42.508244646486688</v>
      </c>
      <c r="DQ91" s="103" cm="1">
        <f t="array" ref="DQ91">Группа1*(D_гориз*(((d_верт/D_гориз)/2*SIN(IF((1+(COS(ACOS(1-2*Z_смещение/D_гориз)*(1-DQ95/длина_лекала_ствол)+ACOS(1-2*Z_смещение/D_гориз-2*d_верт/D_гориз)*DQ95/длина_лекала_ствол)+(2*Z_смещение/D_гориз-1))/(d_верт/D_гориз))=(-1),PI(),ACOS(1+(COS(ACOS(1-2*Z_смещение/D_гориз)*(1-DQ95/длина_лекала_ствол)+ACOS(1-2*Z_смещение/D_гориз-2*d_верт/D_гориз)*DQ95/длина_лекала_ствол)+2*Z_смещение/D_гориз-1)/(d_верт/D_гориз)))))*1/SIN(RADIANS(Угол_отростка))+((SIN(ACOS(1-2*Z_смещение/D_гориз-2*d_верт/D_гориз))-SIN(ACOS(1-2*Z_смещение/D_гориз)*(1-DQ95/длина_лекала_ствол)+ACOS(1-2*Z_смещение/D_гориз-2*d_верт/D_гориз)*DQ95/длина_лекала_ствол))/2)*(COS(RADIANS(Угол_отростка))/SIN(RADIANS(Угол_отростка)))))+Группа2*(D_гориз*((d_верт/D_гориз)/2*SIN(IF(1+(SIN(ASIN(1-2*Z_смещение/D_гориз)*(1-DQ95/длина_лекала_ствол)-ASIN(2*d_верт/D_гориз-1+2*Z_смещение/D_гориз)*DQ95/длина_лекала_ствол)+2*Z_смещение/D_гориз-1)/(d_верт/D_гориз)=(-1),PI(),ACOS(1+(SIN(ASIN(1-2*Z_смещение/D_гориз)*(1-DQ95/длина_лекала_ствол)-ASIN(2*d_верт/D_гориз-1+2*Z_смещение/D_гориз)*DQ95/длина_лекала_ствол)+2*Z_смещение/D_гориз-1)/(d_верт/D_гориз))))*1/SIN(RADIANS(Угол_отростка))+(1-COS(ASIN(1-2*Z_смещение/D_гориз)*((1-DQ95/длина_лекала_ствол))-ASIN(2*d_верт/D_гориз-1+2*Z_смещение/D_гориз)*DQ95/длина_лекала_ствол))/2*COS(RADIANS(Угол_отростка))/SIN(RADIANS(Угол_отростка))))</f>
        <v>42.684072672581721</v>
      </c>
      <c r="DR91" s="103" cm="1">
        <f t="array" ref="DR91">Группа1*(D_гориз*(((d_верт/D_гориз)/2*SIN(IF((1+(COS(ACOS(1-2*Z_смещение/D_гориз)*(1-DR95/длина_лекала_ствол)+ACOS(1-2*Z_смещение/D_гориз-2*d_верт/D_гориз)*DR95/длина_лекала_ствол)+(2*Z_смещение/D_гориз-1))/(d_верт/D_гориз))=(-1),PI(),ACOS(1+(COS(ACOS(1-2*Z_смещение/D_гориз)*(1-DR95/длина_лекала_ствол)+ACOS(1-2*Z_смещение/D_гориз-2*d_верт/D_гориз)*DR95/длина_лекала_ствол)+2*Z_смещение/D_гориз-1)/(d_верт/D_гориз)))))*1/SIN(RADIANS(Угол_отростка))+((SIN(ACOS(1-2*Z_смещение/D_гориз-2*d_верт/D_гориз))-SIN(ACOS(1-2*Z_смещение/D_гориз)*(1-DR95/длина_лекала_ствол)+ACOS(1-2*Z_смещение/D_гориз-2*d_верт/D_гориз)*DR95/длина_лекала_ствол))/2)*(COS(RADIANS(Угол_отростка))/SIN(RADIANS(Угол_отростка)))))+Группа2*(D_гориз*((d_верт/D_гориз)/2*SIN(IF(1+(SIN(ASIN(1-2*Z_смещение/D_гориз)*(1-DR95/длина_лекала_ствол)-ASIN(2*d_верт/D_гориз-1+2*Z_смещение/D_гориз)*DR95/длина_лекала_ствол)+2*Z_смещение/D_гориз-1)/(d_верт/D_гориз)=(-1),PI(),ACOS(1+(SIN(ASIN(1-2*Z_смещение/D_гориз)*(1-DR95/длина_лекала_ствол)-ASIN(2*d_верт/D_гориз-1+2*Z_смещение/D_гориз)*DR95/длина_лекала_ствол)+2*Z_смещение/D_гориз-1)/(d_верт/D_гориз))))*1/SIN(RADIANS(Угол_отростка))+(1-COS(ASIN(1-2*Z_смещение/D_гориз)*((1-DR95/длина_лекала_ствол))-ASIN(2*d_верт/D_гориз-1+2*Z_смещение/D_гориз)*DR95/длина_лекала_ствол))/2*COS(RADIANS(Угол_отростка))/SIN(RADIANS(Угол_отростка))))</f>
        <v>42.858278946068211</v>
      </c>
      <c r="DS91" s="103" cm="1">
        <f t="array" ref="DS91">Группа1*(D_гориз*(((d_верт/D_гориз)/2*SIN(IF((1+(COS(ACOS(1-2*Z_смещение/D_гориз)*(1-DS95/длина_лекала_ствол)+ACOS(1-2*Z_смещение/D_гориз-2*d_верт/D_гориз)*DS95/длина_лекала_ствол)+(2*Z_смещение/D_гориз-1))/(d_верт/D_гориз))=(-1),PI(),ACOS(1+(COS(ACOS(1-2*Z_смещение/D_гориз)*(1-DS95/длина_лекала_ствол)+ACOS(1-2*Z_смещение/D_гориз-2*d_верт/D_гориз)*DS95/длина_лекала_ствол)+2*Z_смещение/D_гориз-1)/(d_верт/D_гориз)))))*1/SIN(RADIANS(Угол_отростка))+((SIN(ACOS(1-2*Z_смещение/D_гориз-2*d_верт/D_гориз))-SIN(ACOS(1-2*Z_смещение/D_гориз)*(1-DS95/длина_лекала_ствол)+ACOS(1-2*Z_смещение/D_гориз-2*d_верт/D_гориз)*DS95/длина_лекала_ствол))/2)*(COS(RADIANS(Угол_отростка))/SIN(RADIANS(Угол_отростка)))))+Группа2*(D_гориз*((d_верт/D_гориз)/2*SIN(IF(1+(SIN(ASIN(1-2*Z_смещение/D_гориз)*(1-DS95/длина_лекала_ствол)-ASIN(2*d_верт/D_гориз-1+2*Z_смещение/D_гориз)*DS95/длина_лекала_ствол)+2*Z_смещение/D_гориз-1)/(d_верт/D_гориз)=(-1),PI(),ACOS(1+(SIN(ASIN(1-2*Z_смещение/D_гориз)*(1-DS95/длина_лекала_ствол)-ASIN(2*d_верт/D_гориз-1+2*Z_смещение/D_гориз)*DS95/длина_лекала_ствол)+2*Z_смещение/D_гориз-1)/(d_верт/D_гориз))))*1/SIN(RADIANS(Угол_отростка))+(1-COS(ASIN(1-2*Z_смещение/D_гориз)*((1-DS95/длина_лекала_ствол))-ASIN(2*d_верт/D_гориз-1+2*Z_смещение/D_гориз)*DS95/длина_лекала_ствол))/2*COS(RADIANS(Угол_отростка))/SIN(RADIANS(Угол_отростка))))</f>
        <v>43.030862454324684</v>
      </c>
      <c r="DT91" s="103" cm="1">
        <f t="array" ref="DT91">Группа1*(D_гориз*(((d_верт/D_гориз)/2*SIN(IF((1+(COS(ACOS(1-2*Z_смещение/D_гориз)*(1-DT95/длина_лекала_ствол)+ACOS(1-2*Z_смещение/D_гориз-2*d_верт/D_гориз)*DT95/длина_лекала_ствол)+(2*Z_смещение/D_гориз-1))/(d_верт/D_гориз))=(-1),PI(),ACOS(1+(COS(ACOS(1-2*Z_смещение/D_гориз)*(1-DT95/длина_лекала_ствол)+ACOS(1-2*Z_смещение/D_гориз-2*d_верт/D_гориз)*DT95/длина_лекала_ствол)+2*Z_смещение/D_гориз-1)/(d_верт/D_гориз)))))*1/SIN(RADIANS(Угол_отростка))+((SIN(ACOS(1-2*Z_смещение/D_гориз-2*d_верт/D_гориз))-SIN(ACOS(1-2*Z_смещение/D_гориз)*(1-DT95/длина_лекала_ствол)+ACOS(1-2*Z_смещение/D_гориз-2*d_верт/D_гориз)*DT95/длина_лекала_ствол))/2)*(COS(RADIANS(Угол_отростка))/SIN(RADIANS(Угол_отростка)))))+Группа2*(D_гориз*((d_верт/D_гориз)/2*SIN(IF(1+(SIN(ASIN(1-2*Z_смещение/D_гориз)*(1-DT95/длина_лекала_ствол)-ASIN(2*d_верт/D_гориз-1+2*Z_смещение/D_гориз)*DT95/длина_лекала_ствол)+2*Z_смещение/D_гориз-1)/(d_верт/D_гориз)=(-1),PI(),ACOS(1+(SIN(ASIN(1-2*Z_смещение/D_гориз)*(1-DT95/длина_лекала_ствол)-ASIN(2*d_верт/D_гориз-1+2*Z_смещение/D_гориз)*DT95/длина_лекала_ствол)+2*Z_смещение/D_гориз-1)/(d_верт/D_гориз))))*1/SIN(RADIANS(Угол_отростка))+(1-COS(ASIN(1-2*Z_смещение/D_гориз)*((1-DT95/длина_лекала_ствол))-ASIN(2*d_верт/D_гориз-1+2*Z_смещение/D_гориз)*DT95/длина_лекала_ствол))/2*COS(RADIANS(Угол_отростка))/SIN(RADIANS(Угол_отростка))))</f>
        <v>43.201822039713917</v>
      </c>
      <c r="DU91" s="103" cm="1">
        <f t="array" ref="DU91">Группа1*(D_гориз*(((d_верт/D_гориз)/2*SIN(IF((1+(COS(ACOS(1-2*Z_смещение/D_гориз)*(1-DU95/длина_лекала_ствол)+ACOS(1-2*Z_смещение/D_гориз-2*d_верт/D_гориз)*DU95/длина_лекала_ствол)+(2*Z_смещение/D_гориз-1))/(d_верт/D_гориз))=(-1),PI(),ACOS(1+(COS(ACOS(1-2*Z_смещение/D_гориз)*(1-DU95/длина_лекала_ствол)+ACOS(1-2*Z_смещение/D_гориз-2*d_верт/D_гориз)*DU95/длина_лекала_ствол)+2*Z_смещение/D_гориз-1)/(d_верт/D_гориз)))))*1/SIN(RADIANS(Угол_отростка))+((SIN(ACOS(1-2*Z_смещение/D_гориз-2*d_верт/D_гориз))-SIN(ACOS(1-2*Z_смещение/D_гориз)*(1-DU95/длина_лекала_ствол)+ACOS(1-2*Z_смещение/D_гориз-2*d_верт/D_гориз)*DU95/длина_лекала_ствол))/2)*(COS(RADIANS(Угол_отростка))/SIN(RADIANS(Угол_отростка)))))+Группа2*(D_гориз*((d_верт/D_гориз)/2*SIN(IF(1+(SIN(ASIN(1-2*Z_смещение/D_гориз)*(1-DU95/длина_лекала_ствол)-ASIN(2*d_верт/D_гориз-1+2*Z_смещение/D_гориз)*DU95/длина_лекала_ствол)+2*Z_смещение/D_гориз-1)/(d_верт/D_гориз)=(-1),PI(),ACOS(1+(SIN(ASIN(1-2*Z_смещение/D_гориз)*(1-DU95/длина_лекала_ствол)-ASIN(2*d_верт/D_гориз-1+2*Z_смещение/D_гориз)*DU95/длина_лекала_ствол)+2*Z_смещение/D_гориз-1)/(d_верт/D_гориз))))*1/SIN(RADIANS(Угол_отростка))+(1-COS(ASIN(1-2*Z_смещение/D_гориз)*((1-DU95/длина_лекала_ствол))-ASIN(2*d_верт/D_гориз-1+2*Z_смещение/D_гориз)*DU95/длина_лекала_ствол))/2*COS(RADIANS(Угол_отростка))/SIN(RADIANS(Угол_отростка))))</f>
        <v>43.371156403497032</v>
      </c>
      <c r="DV91" s="103" cm="1">
        <f t="array" ref="DV91">Группа1*(D_гориз*(((d_верт/D_гориз)/2*SIN(IF((1+(COS(ACOS(1-2*Z_смещение/D_гориз)*(1-DV95/длина_лекала_ствол)+ACOS(1-2*Z_смещение/D_гориз-2*d_верт/D_гориз)*DV95/длина_лекала_ствол)+(2*Z_смещение/D_гориз-1))/(d_верт/D_гориз))=(-1),PI(),ACOS(1+(COS(ACOS(1-2*Z_смещение/D_гориз)*(1-DV95/длина_лекала_ствол)+ACOS(1-2*Z_смещение/D_гориз-2*d_верт/D_гориз)*DV95/длина_лекала_ствол)+2*Z_смещение/D_гориз-1)/(d_верт/D_гориз)))))*1/SIN(RADIANS(Угол_отростка))+((SIN(ACOS(1-2*Z_смещение/D_гориз-2*d_верт/D_гориз))-SIN(ACOS(1-2*Z_смещение/D_гориз)*(1-DV95/длина_лекала_ствол)+ACOS(1-2*Z_смещение/D_гориз-2*d_верт/D_гориз)*DV95/длина_лекала_ствол))/2)*(COS(RADIANS(Угол_отростка))/SIN(RADIANS(Угол_отростка)))))+Группа2*(D_гориз*((d_верт/D_гориз)/2*SIN(IF(1+(SIN(ASIN(1-2*Z_смещение/D_гориз)*(1-DV95/длина_лекала_ствол)-ASIN(2*d_верт/D_гориз-1+2*Z_смещение/D_гориз)*DV95/длина_лекала_ствол)+2*Z_смещение/D_гориз-1)/(d_верт/D_гориз)=(-1),PI(),ACOS(1+(SIN(ASIN(1-2*Z_смещение/D_гориз)*(1-DV95/длина_лекала_ствол)-ASIN(2*d_верт/D_гориз-1+2*Z_смещение/D_гориз)*DV95/длина_лекала_ствол)+2*Z_смещение/D_гориз-1)/(d_верт/D_гориз))))*1/SIN(RADIANS(Угол_отростка))+(1-COS(ASIN(1-2*Z_смещение/D_гориз)*((1-DV95/длина_лекала_ствол))-ASIN(2*d_верт/D_гориз-1+2*Z_смещение/D_гориз)*DV95/длина_лекала_ствол))/2*COS(RADIANS(Угол_отростка))/SIN(RADIANS(Угол_отростка))))</f>
        <v>43.538864109574668</v>
      </c>
      <c r="DW91" s="103" cm="1">
        <f t="array" ref="DW91">Группа1*(D_гориз*(((d_верт/D_гориз)/2*SIN(IF((1+(COS(ACOS(1-2*Z_смещение/D_гориз)*(1-DW95/длина_лекала_ствол)+ACOS(1-2*Z_смещение/D_гориз-2*d_верт/D_гориз)*DW95/длина_лекала_ствол)+(2*Z_смещение/D_гориз-1))/(d_верт/D_гориз))=(-1),PI(),ACOS(1+(COS(ACOS(1-2*Z_смещение/D_гориз)*(1-DW95/длина_лекала_ствол)+ACOS(1-2*Z_смещение/D_гориз-2*d_верт/D_гориз)*DW95/длина_лекала_ствол)+2*Z_смещение/D_гориз-1)/(d_верт/D_гориз)))))*1/SIN(RADIANS(Угол_отростка))+((SIN(ACOS(1-2*Z_смещение/D_гориз-2*d_верт/D_гориз))-SIN(ACOS(1-2*Z_смещение/D_гориз)*(1-DW95/длина_лекала_ствол)+ACOS(1-2*Z_смещение/D_гориз-2*d_верт/D_гориз)*DW95/длина_лекала_ствол))/2)*(COS(RADIANS(Угол_отростка))/SIN(RADIANS(Угол_отростка)))))+Группа2*(D_гориз*((d_верт/D_гориз)/2*SIN(IF(1+(SIN(ASIN(1-2*Z_смещение/D_гориз)*(1-DW95/длина_лекала_ствол)-ASIN(2*d_верт/D_гориз-1+2*Z_смещение/D_гориз)*DW95/длина_лекала_ствол)+2*Z_смещение/D_гориз-1)/(d_верт/D_гориз)=(-1),PI(),ACOS(1+(SIN(ASIN(1-2*Z_смещение/D_гориз)*(1-DW95/длина_лекала_ствол)-ASIN(2*d_верт/D_гориз-1+2*Z_смещение/D_гориз)*DW95/длина_лекала_ствол)+2*Z_смещение/D_гориз-1)/(d_верт/D_гориз))))*1/SIN(RADIANS(Угол_отростка))+(1-COS(ASIN(1-2*Z_смещение/D_гориз)*((1-DW95/длина_лекала_ствол))-ASIN(2*d_верт/D_гориз-1+2*Z_смещение/D_гориз)*DW95/длина_лекала_ствол))/2*COS(RADIANS(Угол_отростка))/SIN(RADIANS(Угол_отростка))))</f>
        <v>43.70494358806279</v>
      </c>
      <c r="DX91" s="103" cm="1">
        <f t="array" ref="DX91">Группа1*(D_гориз*(((d_верт/D_гориз)/2*SIN(IF((1+(COS(ACOS(1-2*Z_смещение/D_гориз)*(1-DX95/длина_лекала_ствол)+ACOS(1-2*Z_смещение/D_гориз-2*d_верт/D_гориз)*DX95/длина_лекала_ствол)+(2*Z_смещение/D_гориз-1))/(d_верт/D_гориз))=(-1),PI(),ACOS(1+(COS(ACOS(1-2*Z_смещение/D_гориз)*(1-DX95/длина_лекала_ствол)+ACOS(1-2*Z_смещение/D_гориз-2*d_верт/D_гориз)*DX95/длина_лекала_ствол)+2*Z_смещение/D_гориз-1)/(d_верт/D_гориз)))))*1/SIN(RADIANS(Угол_отростка))+((SIN(ACOS(1-2*Z_смещение/D_гориз-2*d_верт/D_гориз))-SIN(ACOS(1-2*Z_смещение/D_гориз)*(1-DX95/длина_лекала_ствол)+ACOS(1-2*Z_смещение/D_гориз-2*d_верт/D_гориз)*DX95/длина_лекала_ствол))/2)*(COS(RADIANS(Угол_отростка))/SIN(RADIANS(Угол_отростка)))))+Группа2*(D_гориз*((d_верт/D_гориз)/2*SIN(IF(1+(SIN(ASIN(1-2*Z_смещение/D_гориз)*(1-DX95/длина_лекала_ствол)-ASIN(2*d_верт/D_гориз-1+2*Z_смещение/D_гориз)*DX95/длина_лекала_ствол)+2*Z_смещение/D_гориз-1)/(d_верт/D_гориз)=(-1),PI(),ACOS(1+(SIN(ASIN(1-2*Z_смещение/D_гориз)*(1-DX95/длина_лекала_ствол)-ASIN(2*d_верт/D_гориз-1+2*Z_смещение/D_гориз)*DX95/длина_лекала_ствол)+2*Z_смещение/D_гориз-1)/(d_верт/D_гориз))))*1/SIN(RADIANS(Угол_отростка))+(1-COS(ASIN(1-2*Z_смещение/D_гориз)*((1-DX95/длина_лекала_ствол))-ASIN(2*d_верт/D_гориз-1+2*Z_смещение/D_гориз)*DX95/длина_лекала_ствол))/2*COS(RADIANS(Угол_отростка))/SIN(RADIANS(Угол_отростка))))</f>
        <v>43.869393138710116</v>
      </c>
      <c r="DY91" s="103" cm="1">
        <f t="array" ref="DY91">Группа1*(D_гориз*(((d_верт/D_гориз)/2*SIN(IF((1+(COS(ACOS(1-2*Z_смещение/D_гориз)*(1-DY95/длина_лекала_ствол)+ACOS(1-2*Z_смещение/D_гориз-2*d_верт/D_гориз)*DY95/длина_лекала_ствол)+(2*Z_смещение/D_гориз-1))/(d_верт/D_гориз))=(-1),PI(),ACOS(1+(COS(ACOS(1-2*Z_смещение/D_гориз)*(1-DY95/длина_лекала_ствол)+ACOS(1-2*Z_смещение/D_гориз-2*d_верт/D_гориз)*DY95/длина_лекала_ствол)+2*Z_смещение/D_гориз-1)/(d_верт/D_гориз)))))*1/SIN(RADIANS(Угол_отростка))+((SIN(ACOS(1-2*Z_смещение/D_гориз-2*d_верт/D_гориз))-SIN(ACOS(1-2*Z_смещение/D_гориз)*(1-DY95/длина_лекала_ствол)+ACOS(1-2*Z_смещение/D_гориз-2*d_верт/D_гориз)*DY95/длина_лекала_ствол))/2)*(COS(RADIANS(Угол_отростка))/SIN(RADIANS(Угол_отростка)))))+Группа2*(D_гориз*((d_верт/D_гориз)/2*SIN(IF(1+(SIN(ASIN(1-2*Z_смещение/D_гориз)*(1-DY95/длина_лекала_ствол)-ASIN(2*d_верт/D_гориз-1+2*Z_смещение/D_гориз)*DY95/длина_лекала_ствол)+2*Z_смещение/D_гориз-1)/(d_верт/D_гориз)=(-1),PI(),ACOS(1+(SIN(ASIN(1-2*Z_смещение/D_гориз)*(1-DY95/длина_лекала_ствол)-ASIN(2*d_верт/D_гориз-1+2*Z_смещение/D_гориз)*DY95/длина_лекала_ствол)+2*Z_смещение/D_гориз-1)/(d_верт/D_гориз))))*1/SIN(RADIANS(Угол_отростка))+(1-COS(ASIN(1-2*Z_смещение/D_гориз)*((1-DY95/длина_лекала_ствол))-ASIN(2*d_верт/D_гориз-1+2*Z_смещение/D_гориз)*DY95/длина_лекала_ствол))/2*COS(RADIANS(Угол_отростка))/SIN(RADIANS(Угол_отростка))))</f>
        <v>44.032210934163651</v>
      </c>
      <c r="DZ91" s="103" cm="1">
        <f t="array" ref="DZ91">Группа1*(D_гориз*(((d_верт/D_гориз)/2*SIN(IF((1+(COS(ACOS(1-2*Z_смещение/D_гориз)*(1-DZ95/длина_лекала_ствол)+ACOS(1-2*Z_смещение/D_гориз-2*d_верт/D_гориз)*DZ95/длина_лекала_ствол)+(2*Z_смещение/D_гориз-1))/(d_верт/D_гориз))=(-1),PI(),ACOS(1+(COS(ACOS(1-2*Z_смещение/D_гориз)*(1-DZ95/длина_лекала_ствол)+ACOS(1-2*Z_смещение/D_гориз-2*d_верт/D_гориз)*DZ95/длина_лекала_ствол)+2*Z_смещение/D_гориз-1)/(d_верт/D_гориз)))))*1/SIN(RADIANS(Угол_отростка))+((SIN(ACOS(1-2*Z_смещение/D_гориз-2*d_верт/D_гориз))-SIN(ACOS(1-2*Z_смещение/D_гориз)*(1-DZ95/длина_лекала_ствол)+ACOS(1-2*Z_смещение/D_гориз-2*d_верт/D_гориз)*DZ95/длина_лекала_ствол))/2)*(COS(RADIANS(Угол_отростка))/SIN(RADIANS(Угол_отростка)))))+Группа2*(D_гориз*((d_верт/D_гориз)/2*SIN(IF(1+(SIN(ASIN(1-2*Z_смещение/D_гориз)*(1-DZ95/длина_лекала_ствол)-ASIN(2*d_верт/D_гориз-1+2*Z_смещение/D_гориз)*DZ95/длина_лекала_ствол)+2*Z_смещение/D_гориз-1)/(d_верт/D_гориз)=(-1),PI(),ACOS(1+(SIN(ASIN(1-2*Z_смещение/D_гориз)*(1-DZ95/длина_лекала_ствол)-ASIN(2*d_верт/D_гориз-1+2*Z_смещение/D_гориз)*DZ95/длина_лекала_ствол)+2*Z_смещение/D_гориз-1)/(d_верт/D_гориз))))*1/SIN(RADIANS(Угол_отростка))+(1-COS(ASIN(1-2*Z_смещение/D_гориз)*((1-DZ95/длина_лекала_ствол))-ASIN(2*d_верт/D_гориз-1+2*Z_смещение/D_гориз)*DZ95/длина_лекала_ствол))/2*COS(RADIANS(Угол_отростка))/SIN(RADIANS(Угол_отростка))))</f>
        <v>44.193395023088833</v>
      </c>
      <c r="EA91" s="103" cm="1">
        <f t="array" ref="EA91">Группа1*(D_гориз*(((d_верт/D_гориз)/2*SIN(IF((1+(COS(ACOS(1-2*Z_смещение/D_гориз)*(1-EA95/длина_лекала_ствол)+ACOS(1-2*Z_смещение/D_гориз-2*d_верт/D_гориз)*EA95/длина_лекала_ствол)+(2*Z_смещение/D_гориз-1))/(d_верт/D_гориз))=(-1),PI(),ACOS(1+(COS(ACOS(1-2*Z_смещение/D_гориз)*(1-EA95/длина_лекала_ствол)+ACOS(1-2*Z_смещение/D_гориз-2*d_верт/D_гориз)*EA95/длина_лекала_ствол)+2*Z_смещение/D_гориз-1)/(d_верт/D_гориз)))))*1/SIN(RADIANS(Угол_отростка))+((SIN(ACOS(1-2*Z_смещение/D_гориз-2*d_верт/D_гориз))-SIN(ACOS(1-2*Z_смещение/D_гориз)*(1-EA95/длина_лекала_ствол)+ACOS(1-2*Z_смещение/D_гориз-2*d_верт/D_гориз)*EA95/длина_лекала_ствол))/2)*(COS(RADIANS(Угол_отростка))/SIN(RADIANS(Угол_отростка)))))+Группа2*(D_гориз*((d_верт/D_гориз)/2*SIN(IF(1+(SIN(ASIN(1-2*Z_смещение/D_гориз)*(1-EA95/длина_лекала_ствол)-ASIN(2*d_верт/D_гориз-1+2*Z_смещение/D_гориз)*EA95/длина_лекала_ствол)+2*Z_смещение/D_гориз-1)/(d_верт/D_гориз)=(-1),PI(),ACOS(1+(SIN(ASIN(1-2*Z_смещение/D_гориз)*(1-EA95/длина_лекала_ствол)-ASIN(2*d_верт/D_гориз-1+2*Z_смещение/D_гориз)*EA95/длина_лекала_ствол)+2*Z_смещение/D_гориз-1)/(d_верт/D_гориз))))*1/SIN(RADIANS(Угол_отростка))+(1-COS(ASIN(1-2*Z_смещение/D_гориз)*((1-EA95/длина_лекала_ствол))-ASIN(2*d_верт/D_гориз-1+2*Z_смещение/D_гориз)*EA95/длина_лекала_ствол))/2*COS(RADIANS(Угол_отростка))/SIN(RADIANS(Угол_отростка))))</f>
        <v>44.352943333149938</v>
      </c>
      <c r="EB91" s="103" cm="1">
        <f t="array" ref="EB91">Группа1*(D_гориз*(((d_верт/D_гориз)/2*SIN(IF((1+(COS(ACOS(1-2*Z_смещение/D_гориз)*(1-EB95/длина_лекала_ствол)+ACOS(1-2*Z_смещение/D_гориз-2*d_верт/D_гориз)*EB95/длина_лекала_ствол)+(2*Z_смещение/D_гориз-1))/(d_верт/D_гориз))=(-1),PI(),ACOS(1+(COS(ACOS(1-2*Z_смещение/D_гориз)*(1-EB95/длина_лекала_ствол)+ACOS(1-2*Z_смещение/D_гориз-2*d_верт/D_гориз)*EB95/длина_лекала_ствол)+2*Z_смещение/D_гориз-1)/(d_верт/D_гориз)))))*1/SIN(RADIANS(Угол_отростка))+((SIN(ACOS(1-2*Z_смещение/D_гориз-2*d_верт/D_гориз))-SIN(ACOS(1-2*Z_смещение/D_гориз)*(1-EB95/длина_лекала_ствол)+ACOS(1-2*Z_смещение/D_гориз-2*d_верт/D_гориз)*EB95/длина_лекала_ствол))/2)*(COS(RADIANS(Угол_отростка))/SIN(RADIANS(Угол_отростка)))))+Группа2*(D_гориз*((d_верт/D_гориз)/2*SIN(IF(1+(SIN(ASIN(1-2*Z_смещение/D_гориз)*(1-EB95/длина_лекала_ствол)-ASIN(2*d_верт/D_гориз-1+2*Z_смещение/D_гориз)*EB95/длина_лекала_ствол)+2*Z_смещение/D_гориз-1)/(d_верт/D_гориз)=(-1),PI(),ACOS(1+(SIN(ASIN(1-2*Z_смещение/D_гориз)*(1-EB95/длина_лекала_ствол)-ASIN(2*d_верт/D_гориз-1+2*Z_смещение/D_гориз)*EB95/длина_лекала_ствол)+2*Z_смещение/D_гориз-1)/(d_верт/D_гориз))))*1/SIN(RADIANS(Угол_отростка))+(1-COS(ASIN(1-2*Z_смещение/D_гориз)*((1-EB95/длина_лекала_ствол))-ASIN(2*d_верт/D_гориз-1+2*Z_смещение/D_гориз)*EB95/длина_лекала_ствол))/2*COS(RADIANS(Угол_отростка))/SIN(RADIANS(Угол_отростка))))</f>
        <v>44.510853673856474</v>
      </c>
      <c r="EC91" s="103" cm="1">
        <f t="array" ref="EC91">Группа1*(D_гориз*(((d_верт/D_гориз)/2*SIN(IF((1+(COS(ACOS(1-2*Z_смещение/D_гориз)*(1-EC95/длина_лекала_ствол)+ACOS(1-2*Z_смещение/D_гориз-2*d_верт/D_гориз)*EC95/длина_лекала_ствол)+(2*Z_смещение/D_гориз-1))/(d_верт/D_гориз))=(-1),PI(),ACOS(1+(COS(ACOS(1-2*Z_смещение/D_гориз)*(1-EC95/длина_лекала_ствол)+ACOS(1-2*Z_смещение/D_гориз-2*d_верт/D_гориз)*EC95/длина_лекала_ствол)+2*Z_смещение/D_гориз-1)/(d_верт/D_гориз)))))*1/SIN(RADIANS(Угол_отростка))+((SIN(ACOS(1-2*Z_смещение/D_гориз-2*d_верт/D_гориз))-SIN(ACOS(1-2*Z_смещение/D_гориз)*(1-EC95/длина_лекала_ствол)+ACOS(1-2*Z_смещение/D_гориз-2*d_верт/D_гориз)*EC95/длина_лекала_ствол))/2)*(COS(RADIANS(Угол_отростка))/SIN(RADIANS(Угол_отростка)))))+Группа2*(D_гориз*((d_верт/D_гориз)/2*SIN(IF(1+(SIN(ASIN(1-2*Z_смещение/D_гориз)*(1-EC95/длина_лекала_ствол)-ASIN(2*d_верт/D_гориз-1+2*Z_смещение/D_гориз)*EC95/длина_лекала_ствол)+2*Z_смещение/D_гориз-1)/(d_верт/D_гориз)=(-1),PI(),ACOS(1+(SIN(ASIN(1-2*Z_смещение/D_гориз)*(1-EC95/длина_лекала_ствол)-ASIN(2*d_верт/D_гориз-1+2*Z_смещение/D_гориз)*EC95/длина_лекала_ствол)+2*Z_смещение/D_гориз-1)/(d_верт/D_гориз))))*1/SIN(RADIANS(Угол_отростка))+(1-COS(ASIN(1-2*Z_смещение/D_гориз)*((1-EC95/длина_лекала_ствол))-ASIN(2*d_верт/D_гориз-1+2*Z_смещение/D_гориз)*EC95/длина_лекала_ствол))/2*COS(RADIANS(Угол_отростка))/SIN(RADIANS(Угол_отростка))))</f>
        <v>44.667123739280882</v>
      </c>
      <c r="ED91" s="103" cm="1">
        <f t="array" ref="ED91">Группа1*(D_гориз*(((d_верт/D_гориз)/2*SIN(IF((1+(COS(ACOS(1-2*Z_смещение/D_гориз)*(1-ED95/длина_лекала_ствол)+ACOS(1-2*Z_смещение/D_гориз-2*d_верт/D_гориз)*ED95/длина_лекала_ствол)+(2*Z_смещение/D_гориз-1))/(d_верт/D_гориз))=(-1),PI(),ACOS(1+(COS(ACOS(1-2*Z_смещение/D_гориз)*(1-ED95/длина_лекала_ствол)+ACOS(1-2*Z_смещение/D_гориз-2*d_верт/D_гориз)*ED95/длина_лекала_ствол)+2*Z_смещение/D_гориз-1)/(d_верт/D_гориз)))))*1/SIN(RADIANS(Угол_отростка))+((SIN(ACOS(1-2*Z_смещение/D_гориз-2*d_верт/D_гориз))-SIN(ACOS(1-2*Z_смещение/D_гориз)*(1-ED95/длина_лекала_ствол)+ACOS(1-2*Z_смещение/D_гориз-2*d_верт/D_гориз)*ED95/длина_лекала_ствол))/2)*(COS(RADIANS(Угол_отростка))/SIN(RADIANS(Угол_отростка)))))+Группа2*(D_гориз*((d_верт/D_гориз)/2*SIN(IF(1+(SIN(ASIN(1-2*Z_смещение/D_гориз)*(1-ED95/длина_лекала_ствол)-ASIN(2*d_верт/D_гориз-1+2*Z_смещение/D_гориз)*ED95/длина_лекала_ствол)+2*Z_смещение/D_гориз-1)/(d_верт/D_гориз)=(-1),PI(),ACOS(1+(SIN(ASIN(1-2*Z_смещение/D_гориз)*(1-ED95/длина_лекала_ствол)-ASIN(2*d_верт/D_гориз-1+2*Z_смещение/D_гориз)*ED95/длина_лекала_ствол)+2*Z_смещение/D_гориз-1)/(d_верт/D_гориз))))*1/SIN(RADIANS(Угол_отростка))+(1-COS(ASIN(1-2*Z_смещение/D_гориз)*((1-ED95/длина_лекала_ствол))-ASIN(2*d_верт/D_гориз-1+2*Z_смещение/D_гориз)*ED95/длина_лекала_ствол))/2*COS(RADIANS(Угол_отростка))/SIN(RADIANS(Угол_отростка))))</f>
        <v>44.821751110652428</v>
      </c>
      <c r="EE91" s="103" cm="1">
        <f t="array" ref="EE91">Группа1*(D_гориз*(((d_верт/D_гориз)/2*SIN(IF((1+(COS(ACOS(1-2*Z_смещение/D_гориз)*(1-EE95/длина_лекала_ствол)+ACOS(1-2*Z_смещение/D_гориз-2*d_верт/D_гориз)*EE95/длина_лекала_ствол)+(2*Z_смещение/D_гориз-1))/(d_верт/D_гориз))=(-1),PI(),ACOS(1+(COS(ACOS(1-2*Z_смещение/D_гориз)*(1-EE95/длина_лекала_ствол)+ACOS(1-2*Z_смещение/D_гориз-2*d_верт/D_гориз)*EE95/длина_лекала_ствол)+2*Z_смещение/D_гориз-1)/(d_верт/D_гориз)))))*1/SIN(RADIANS(Угол_отростка))+((SIN(ACOS(1-2*Z_смещение/D_гориз-2*d_верт/D_гориз))-SIN(ACOS(1-2*Z_смещение/D_гориз)*(1-EE95/длина_лекала_ствол)+ACOS(1-2*Z_смещение/D_гориз-2*d_верт/D_гориз)*EE95/длина_лекала_ствол))/2)*(COS(RADIANS(Угол_отростка))/SIN(RADIANS(Угол_отростка)))))+Группа2*(D_гориз*((d_верт/D_гориз)/2*SIN(IF(1+(SIN(ASIN(1-2*Z_смещение/D_гориз)*(1-EE95/длина_лекала_ствол)-ASIN(2*d_верт/D_гориз-1+2*Z_смещение/D_гориз)*EE95/длина_лекала_ствол)+2*Z_смещение/D_гориз-1)/(d_верт/D_гориз)=(-1),PI(),ACOS(1+(SIN(ASIN(1-2*Z_смещение/D_гориз)*(1-EE95/длина_лекала_ствол)-ASIN(2*d_верт/D_гориз-1+2*Z_смещение/D_гориз)*EE95/длина_лекала_ствол)+2*Z_смещение/D_гориз-1)/(d_верт/D_гориз))))*1/SIN(RADIANS(Угол_отростка))+(1-COS(ASIN(1-2*Z_смещение/D_гориз)*((1-EE95/длина_лекала_ствол))-ASIN(2*d_верт/D_гориз-1+2*Z_смещение/D_гориз)*EE95/длина_лекала_ствол))/2*COS(RADIANS(Угол_отростка))/SIN(RADIANS(Угол_отростка))))</f>
        <v>44.974733258832103</v>
      </c>
      <c r="EF91" s="103" cm="1">
        <f t="array" ref="EF91">Группа1*(D_гориз*(((d_верт/D_гориз)/2*SIN(IF((1+(COS(ACOS(1-2*Z_смещение/D_гориз)*(1-EF95/длина_лекала_ствол)+ACOS(1-2*Z_смещение/D_гориз-2*d_верт/D_гориз)*EF95/длина_лекала_ствол)+(2*Z_смещение/D_гориз-1))/(d_верт/D_гориз))=(-1),PI(),ACOS(1+(COS(ACOS(1-2*Z_смещение/D_гориз)*(1-EF95/длина_лекала_ствол)+ACOS(1-2*Z_смещение/D_гориз-2*d_верт/D_гориз)*EF95/длина_лекала_ствол)+2*Z_смещение/D_гориз-1)/(d_верт/D_гориз)))))*1/SIN(RADIANS(Угол_отростка))+((SIN(ACOS(1-2*Z_смещение/D_гориз-2*d_верт/D_гориз))-SIN(ACOS(1-2*Z_смещение/D_гориз)*(1-EF95/длина_лекала_ствол)+ACOS(1-2*Z_смещение/D_гориз-2*d_верт/D_гориз)*EF95/длина_лекала_ствол))/2)*(COS(RADIANS(Угол_отростка))/SIN(RADIANS(Угол_отростка)))))+Группа2*(D_гориз*((d_верт/D_гориз)/2*SIN(IF(1+(SIN(ASIN(1-2*Z_смещение/D_гориз)*(1-EF95/длина_лекала_ствол)-ASIN(2*d_верт/D_гориз-1+2*Z_смещение/D_гориз)*EF95/длина_лекала_ствол)+2*Z_смещение/D_гориз-1)/(d_верт/D_гориз)=(-1),PI(),ACOS(1+(SIN(ASIN(1-2*Z_смещение/D_гориз)*(1-EF95/длина_лекала_ствол)-ASIN(2*d_верт/D_гориз-1+2*Z_смещение/D_гориз)*EF95/длина_лекала_ствол)+2*Z_смещение/D_гориз-1)/(d_верт/D_гориз))))*1/SIN(RADIANS(Угол_отростка))+(1-COS(ASIN(1-2*Z_смещение/D_гориз)*((1-EF95/длина_лекала_ствол))-ASIN(2*d_верт/D_гориз-1+2*Z_смещение/D_гориз)*EF95/длина_лекала_ствол))/2*COS(RADIANS(Угол_отростка))/SIN(RADIANS(Угол_отростка))))</f>
        <v>45.126067546672978</v>
      </c>
      <c r="EG91" s="103" cm="1">
        <f t="array" ref="EG91">Группа1*(D_гориз*(((d_верт/D_гориз)/2*SIN(IF((1+(COS(ACOS(1-2*Z_смещение/D_гориз)*(1-EG95/длина_лекала_ствол)+ACOS(1-2*Z_смещение/D_гориз-2*d_верт/D_гориз)*EG95/длина_лекала_ствол)+(2*Z_смещение/D_гориз-1))/(d_верт/D_гориз))=(-1),PI(),ACOS(1+(COS(ACOS(1-2*Z_смещение/D_гориз)*(1-EG95/длина_лекала_ствол)+ACOS(1-2*Z_смещение/D_гориз-2*d_верт/D_гориз)*EG95/длина_лекала_ствол)+2*Z_смещение/D_гориз-1)/(d_верт/D_гориз)))))*1/SIN(RADIANS(Угол_отростка))+((SIN(ACOS(1-2*Z_смещение/D_гориз-2*d_верт/D_гориз))-SIN(ACOS(1-2*Z_смещение/D_гориз)*(1-EG95/длина_лекала_ствол)+ACOS(1-2*Z_смещение/D_гориз-2*d_верт/D_гориз)*EG95/длина_лекала_ствол))/2)*(COS(RADIANS(Угол_отростка))/SIN(RADIANS(Угол_отростка)))))+Группа2*(D_гориз*((d_верт/D_гориз)/2*SIN(IF(1+(SIN(ASIN(1-2*Z_смещение/D_гориз)*(1-EG95/длина_лекала_ствол)-ASIN(2*d_верт/D_гориз-1+2*Z_смещение/D_гориз)*EG95/длина_лекала_ствол)+2*Z_смещение/D_гориз-1)/(d_верт/D_гориз)=(-1),PI(),ACOS(1+(SIN(ASIN(1-2*Z_смещение/D_гориз)*(1-EG95/длина_лекала_ствол)-ASIN(2*d_верт/D_гориз-1+2*Z_смещение/D_гориз)*EG95/длина_лекала_ствол)+2*Z_смещение/D_гориз-1)/(d_верт/D_гориз))))*1/SIN(RADIANS(Угол_отростка))+(1-COS(ASIN(1-2*Z_смещение/D_гориз)*((1-EG95/длина_лекала_ствол))-ASIN(2*d_верт/D_гориз-1+2*Z_смещение/D_гориз)*EG95/длина_лекала_ствол))/2*COS(RADIANS(Угол_отростка))/SIN(RADIANS(Угол_отростка))))</f>
        <v>45.275751231270277</v>
      </c>
      <c r="EH91" s="103" cm="1">
        <f t="array" ref="EH91">Группа1*(D_гориз*(((d_верт/D_гориз)/2*SIN(IF((1+(COS(ACOS(1-2*Z_смещение/D_гориз)*(1-EH95/длина_лекала_ствол)+ACOS(1-2*Z_смещение/D_гориз-2*d_верт/D_гориз)*EH95/длина_лекала_ствол)+(2*Z_смещение/D_гориз-1))/(d_верт/D_гориз))=(-1),PI(),ACOS(1+(COS(ACOS(1-2*Z_смещение/D_гориз)*(1-EH95/длина_лекала_ствол)+ACOS(1-2*Z_смещение/D_гориз-2*d_верт/D_гориз)*EH95/длина_лекала_ствол)+2*Z_смещение/D_гориз-1)/(d_верт/D_гориз)))))*1/SIN(RADIANS(Угол_отростка))+((SIN(ACOS(1-2*Z_смещение/D_гориз-2*d_верт/D_гориз))-SIN(ACOS(1-2*Z_смещение/D_гориз)*(1-EH95/длина_лекала_ствол)+ACOS(1-2*Z_смещение/D_гориз-2*d_верт/D_гориз)*EH95/длина_лекала_ствол))/2)*(COS(RADIANS(Угол_отростка))/SIN(RADIANS(Угол_отростка)))))+Группа2*(D_гориз*((d_верт/D_гориз)/2*SIN(IF(1+(SIN(ASIN(1-2*Z_смещение/D_гориз)*(1-EH95/длина_лекала_ствол)-ASIN(2*d_верт/D_гориз-1+2*Z_смещение/D_гориз)*EH95/длина_лекала_ствол)+2*Z_смещение/D_гориз-1)/(d_верт/D_гориз)=(-1),PI(),ACOS(1+(SIN(ASIN(1-2*Z_смещение/D_гориз)*(1-EH95/длина_лекала_ствол)-ASIN(2*d_верт/D_гориз-1+2*Z_смещение/D_гориз)*EH95/длина_лекала_ствол)+2*Z_смещение/D_гориз-1)/(d_верт/D_гориз))))*1/SIN(RADIANS(Угол_отростка))+(1-COS(ASIN(1-2*Z_смещение/D_гориз)*((1-EH95/длина_лекала_ствол))-ASIN(2*d_верт/D_гориз-1+2*Z_смещение/D_гориз)*EH95/длина_лекала_ствол))/2*COS(RADIANS(Угол_отростка))/SIN(RADIANS(Угол_отростка))))</f>
        <v>45.42378146610509</v>
      </c>
      <c r="EI91" s="103" cm="1">
        <f t="array" ref="EI91">Группа1*(D_гориз*(((d_верт/D_гориз)/2*SIN(IF((1+(COS(ACOS(1-2*Z_смещение/D_гориз)*(1-EI95/длина_лекала_ствол)+ACOS(1-2*Z_смещение/D_гориз-2*d_верт/D_гориз)*EI95/длина_лекала_ствол)+(2*Z_смещение/D_гориз-1))/(d_верт/D_гориз))=(-1),PI(),ACOS(1+(COS(ACOS(1-2*Z_смещение/D_гориз)*(1-EI95/длина_лекала_ствол)+ACOS(1-2*Z_смещение/D_гориз-2*d_верт/D_гориз)*EI95/длина_лекала_ствол)+2*Z_смещение/D_гориз-1)/(d_верт/D_гориз)))))*1/SIN(RADIANS(Угол_отростка))+((SIN(ACOS(1-2*Z_смещение/D_гориз-2*d_верт/D_гориз))-SIN(ACOS(1-2*Z_смещение/D_гориз)*(1-EI95/длина_лекала_ствол)+ACOS(1-2*Z_смещение/D_гориз-2*d_верт/D_гориз)*EI95/длина_лекала_ствол))/2)*(COS(RADIANS(Угол_отростка))/SIN(RADIANS(Угол_отростка)))))+Группа2*(D_гориз*((d_верт/D_гориз)/2*SIN(IF(1+(SIN(ASIN(1-2*Z_смещение/D_гориз)*(1-EI95/длина_лекала_ствол)-ASIN(2*d_верт/D_гориз-1+2*Z_смещение/D_гориз)*EI95/длина_лекала_ствол)+2*Z_смещение/D_гориз-1)/(d_верт/D_гориз)=(-1),PI(),ACOS(1+(SIN(ASIN(1-2*Z_смещение/D_гориз)*(1-EI95/длина_лекала_ствол)-ASIN(2*d_верт/D_гориз-1+2*Z_смещение/D_гориз)*EI95/длина_лекала_ствол)+2*Z_смещение/D_гориз-1)/(d_верт/D_гориз))))*1/SIN(RADIANS(Угол_отростка))+(1-COS(ASIN(1-2*Z_смещение/D_гориз)*((1-EI95/длина_лекала_ствол))-ASIN(2*d_верт/D_гориз-1+2*Z_смещение/D_гориз)*EI95/длина_лекала_ствол))/2*COS(RADIANS(Угол_отростка))/SIN(RADIANS(Угол_отростка))))</f>
        <v>45.57015530308567</v>
      </c>
      <c r="EJ91" s="103" cm="1">
        <f t="array" ref="EJ91">Группа1*(D_гориз*(((d_верт/D_гориз)/2*SIN(IF((1+(COS(ACOS(1-2*Z_смещение/D_гориз)*(1-EJ95/длина_лекала_ствол)+ACOS(1-2*Z_смещение/D_гориз-2*d_верт/D_гориз)*EJ95/длина_лекала_ствол)+(2*Z_смещение/D_гориз-1))/(d_верт/D_гориз))=(-1),PI(),ACOS(1+(COS(ACOS(1-2*Z_смещение/D_гориз)*(1-EJ95/длина_лекала_ствол)+ACOS(1-2*Z_смещение/D_гориз-2*d_верт/D_гориз)*EJ95/длина_лекала_ствол)+2*Z_смещение/D_гориз-1)/(d_верт/D_гориз)))))*1/SIN(RADIANS(Угол_отростка))+((SIN(ACOS(1-2*Z_смещение/D_гориз-2*d_верт/D_гориз))-SIN(ACOS(1-2*Z_смещение/D_гориз)*(1-EJ95/длина_лекала_ствол)+ACOS(1-2*Z_смещение/D_гориз-2*d_верт/D_гориз)*EJ95/длина_лекала_ствол))/2)*(COS(RADIANS(Угол_отростка))/SIN(RADIANS(Угол_отростка)))))+Группа2*(D_гориз*((d_верт/D_гориз)/2*SIN(IF(1+(SIN(ASIN(1-2*Z_смещение/D_гориз)*(1-EJ95/длина_лекала_ствол)-ASIN(2*d_верт/D_гориз-1+2*Z_смещение/D_гориз)*EJ95/длина_лекала_ствол)+2*Z_смещение/D_гориз-1)/(d_верт/D_гориз)=(-1),PI(),ACOS(1+(SIN(ASIN(1-2*Z_смещение/D_гориз)*(1-EJ95/длина_лекала_ствол)-ASIN(2*d_верт/D_гориз-1+2*Z_смещение/D_гориз)*EJ95/длина_лекала_ствол)+2*Z_смещение/D_гориз-1)/(d_верт/D_гориз))))*1/SIN(RADIANS(Угол_отростка))+(1-COS(ASIN(1-2*Z_смещение/D_гориз)*((1-EJ95/длина_лекала_ствол))-ASIN(2*d_верт/D_гориз-1+2*Z_смещение/D_гориз)*EJ95/длина_лекала_ствол))/2*COS(RADIANS(Угол_отростка))/SIN(RADIANS(Угол_отростка))))</f>
        <v>45.714869694489693</v>
      </c>
      <c r="EK91" s="103" cm="1">
        <f t="array" ref="EK91">Группа1*(D_гориз*(((d_верт/D_гориз)/2*SIN(IF((1+(COS(ACOS(1-2*Z_смещение/D_гориз)*(1-EK95/длина_лекала_ствол)+ACOS(1-2*Z_смещение/D_гориз-2*d_верт/D_гориз)*EK95/длина_лекала_ствол)+(2*Z_смещение/D_гориз-1))/(d_верт/D_гориз))=(-1),PI(),ACOS(1+(COS(ACOS(1-2*Z_смещение/D_гориз)*(1-EK95/длина_лекала_ствол)+ACOS(1-2*Z_смещение/D_гориз-2*d_верт/D_гориз)*EK95/длина_лекала_ствол)+2*Z_смещение/D_гориз-1)/(d_верт/D_гориз)))))*1/SIN(RADIANS(Угол_отростка))+((SIN(ACOS(1-2*Z_смещение/D_гориз-2*d_верт/D_гориз))-SIN(ACOS(1-2*Z_смещение/D_гориз)*(1-EK95/длина_лекала_ствол)+ACOS(1-2*Z_смещение/D_гориз-2*d_верт/D_гориз)*EK95/длина_лекала_ствол))/2)*(COS(RADIANS(Угол_отростка))/SIN(RADIANS(Угол_отростка)))))+Группа2*(D_гориз*((d_верт/D_гориз)/2*SIN(IF(1+(SIN(ASIN(1-2*Z_смещение/D_гориз)*(1-EK95/длина_лекала_ствол)-ASIN(2*d_верт/D_гориз-1+2*Z_смещение/D_гориз)*EK95/длина_лекала_ствол)+2*Z_смещение/D_гориз-1)/(d_верт/D_гориз)=(-1),PI(),ACOS(1+(SIN(ASIN(1-2*Z_смещение/D_гориз)*(1-EK95/длина_лекала_ствол)-ASIN(2*d_верт/D_гориз-1+2*Z_смещение/D_гориз)*EK95/длина_лекала_ствол)+2*Z_смещение/D_гориз-1)/(d_верт/D_гориз))))*1/SIN(RADIANS(Угол_отростка))+(1-COS(ASIN(1-2*Z_смещение/D_гориз)*((1-EK95/длина_лекала_ствол))-ASIN(2*d_верт/D_гориз-1+2*Z_смещение/D_гориз)*EK95/длина_лекала_ствол))/2*COS(RADIANS(Угол_отростка))/SIN(RADIANS(Угол_отростка))))</f>
        <v>45.857921494811038</v>
      </c>
      <c r="EL91" s="103" cm="1">
        <f t="array" ref="EL91">Группа1*(D_гориз*(((d_верт/D_гориз)/2*SIN(IF((1+(COS(ACOS(1-2*Z_смещение/D_гориз)*(1-EL95/длина_лекала_ствол)+ACOS(1-2*Z_смещение/D_гориз-2*d_верт/D_гориз)*EL95/длина_лекала_ствол)+(2*Z_смещение/D_гориз-1))/(d_верт/D_гориз))=(-1),PI(),ACOS(1+(COS(ACOS(1-2*Z_смещение/D_гориз)*(1-EL95/длина_лекала_ствол)+ACOS(1-2*Z_смещение/D_гориз-2*d_верт/D_гориз)*EL95/длина_лекала_ствол)+2*Z_смещение/D_гориз-1)/(d_верт/D_гориз)))))*1/SIN(RADIANS(Угол_отростка))+((SIN(ACOS(1-2*Z_смещение/D_гориз-2*d_верт/D_гориз))-SIN(ACOS(1-2*Z_смещение/D_гориз)*(1-EL95/длина_лекала_ствол)+ACOS(1-2*Z_смещение/D_гориз-2*d_верт/D_гориз)*EL95/длина_лекала_ствол))/2)*(COS(RADIANS(Угол_отростка))/SIN(RADIANS(Угол_отростка)))))+Группа2*(D_гориз*((d_верт/D_гориз)/2*SIN(IF(1+(SIN(ASIN(1-2*Z_смещение/D_гориз)*(1-EL95/длина_лекала_ствол)-ASIN(2*d_верт/D_гориз-1+2*Z_смещение/D_гориз)*EL95/длина_лекала_ствол)+2*Z_смещение/D_гориз-1)/(d_верт/D_гориз)=(-1),PI(),ACOS(1+(SIN(ASIN(1-2*Z_смещение/D_гориз)*(1-EL95/длина_лекала_ствол)-ASIN(2*d_верт/D_гориз-1+2*Z_смещение/D_гориз)*EL95/длина_лекала_ствол)+2*Z_смещение/D_гориз-1)/(d_верт/D_гориз))))*1/SIN(RADIANS(Угол_отростка))+(1-COS(ASIN(1-2*Z_смещение/D_гориз)*((1-EL95/длина_лекала_ствол))-ASIN(2*d_верт/D_гориз-1+2*Z_смещение/D_гориз)*EL95/длина_лекала_ствол))/2*COS(RADIANS(Угол_отростка))/SIN(RADIANS(Угол_отростка))))</f>
        <v>45.99930746251426</v>
      </c>
      <c r="EM91" s="103" cm="1">
        <f t="array" ref="EM91">Группа1*(D_гориз*(((d_верт/D_гориз)/2*SIN(IF((1+(COS(ACOS(1-2*Z_смещение/D_гориз)*(1-EM95/длина_лекала_ствол)+ACOS(1-2*Z_смещение/D_гориз-2*d_верт/D_гориз)*EM95/длина_лекала_ствол)+(2*Z_смещение/D_гориз-1))/(d_верт/D_гориз))=(-1),PI(),ACOS(1+(COS(ACOS(1-2*Z_смещение/D_гориз)*(1-EM95/длина_лекала_ствол)+ACOS(1-2*Z_смещение/D_гориз-2*d_верт/D_гориз)*EM95/длина_лекала_ствол)+2*Z_смещение/D_гориз-1)/(d_верт/D_гориз)))))*1/SIN(RADIANS(Угол_отростка))+((SIN(ACOS(1-2*Z_смещение/D_гориз-2*d_верт/D_гориз))-SIN(ACOS(1-2*Z_смещение/D_гориз)*(1-EM95/длина_лекала_ствол)+ACOS(1-2*Z_смещение/D_гориз-2*d_верт/D_гориз)*EM95/длина_лекала_ствол))/2)*(COS(RADIANS(Угол_отростка))/SIN(RADIANS(Угол_отростка)))))+Группа2*(D_гориз*((d_верт/D_гориз)/2*SIN(IF(1+(SIN(ASIN(1-2*Z_смещение/D_гориз)*(1-EM95/длина_лекала_ствол)-ASIN(2*d_верт/D_гориз-1+2*Z_смещение/D_гориз)*EM95/длина_лекала_ствол)+2*Z_смещение/D_гориз-1)/(d_верт/D_гориз)=(-1),PI(),ACOS(1+(SIN(ASIN(1-2*Z_смещение/D_гориз)*(1-EM95/длина_лекала_ствол)-ASIN(2*d_верт/D_гориз-1+2*Z_смещение/D_гориз)*EM95/длина_лекала_ствол)+2*Z_смещение/D_гориз-1)/(d_верт/D_гориз))))*1/SIN(RADIANS(Угол_отростка))+(1-COS(ASIN(1-2*Z_смещение/D_гориз)*((1-EM95/длина_лекала_ствол))-ASIN(2*d_верт/D_гориз-1+2*Z_смещение/D_гориз)*EM95/длина_лекала_ствол))/2*COS(RADIANS(Угол_отростка))/SIN(RADIANS(Угол_отростка))))</f>
        <v>46.13902426169976</v>
      </c>
      <c r="EN91" s="103" cm="1">
        <f t="array" ref="EN91">Группа1*(D_гориз*(((d_верт/D_гориз)/2*SIN(IF((1+(COS(ACOS(1-2*Z_смещение/D_гориз)*(1-EN95/длина_лекала_ствол)+ACOS(1-2*Z_смещение/D_гориз-2*d_верт/D_гориз)*EN95/длина_лекала_ствол)+(2*Z_смещение/D_гориз-1))/(d_верт/D_гориз))=(-1),PI(),ACOS(1+(COS(ACOS(1-2*Z_смещение/D_гориз)*(1-EN95/длина_лекала_ствол)+ACOS(1-2*Z_смещение/D_гориз-2*d_верт/D_гориз)*EN95/длина_лекала_ствол)+2*Z_смещение/D_гориз-1)/(d_верт/D_гориз)))))*1/SIN(RADIANS(Угол_отростка))+((SIN(ACOS(1-2*Z_смещение/D_гориз-2*d_верт/D_гориз))-SIN(ACOS(1-2*Z_смещение/D_гориз)*(1-EN95/длина_лекала_ствол)+ACOS(1-2*Z_смещение/D_гориз-2*d_верт/D_гориз)*EN95/длина_лекала_ствол))/2)*(COS(RADIANS(Угол_отростка))/SIN(RADIANS(Угол_отростка)))))+Группа2*(D_гориз*((d_верт/D_гориз)/2*SIN(IF(1+(SIN(ASIN(1-2*Z_смещение/D_гориз)*(1-EN95/длина_лекала_ствол)-ASIN(2*d_верт/D_гориз-1+2*Z_смещение/D_гориз)*EN95/длина_лекала_ствол)+2*Z_смещение/D_гориз-1)/(d_верт/D_гориз)=(-1),PI(),ACOS(1+(SIN(ASIN(1-2*Z_смещение/D_гориз)*(1-EN95/длина_лекала_ствол)-ASIN(2*d_верт/D_гориз-1+2*Z_смещение/D_гориз)*EN95/длина_лекала_ствол)+2*Z_смещение/D_гориз-1)/(d_верт/D_гориз))))*1/SIN(RADIANS(Угол_отростка))+(1-COS(ASIN(1-2*Z_смещение/D_гориз)*((1-EN95/длина_лекала_ствол))-ASIN(2*d_верт/D_гориз-1+2*Z_смещение/D_гориз)*EN95/длина_лекала_ствол))/2*COS(RADIANS(Угол_отростка))/SIN(RADIANS(Угол_отростка))))</f>
        <v>46.277068463682475</v>
      </c>
      <c r="EO91" s="103" cm="1">
        <f t="array" ref="EO91">Группа1*(D_гориз*(((d_верт/D_гориз)/2*SIN(IF((1+(COS(ACOS(1-2*Z_смещение/D_гориз)*(1-EO95/длина_лекала_ствол)+ACOS(1-2*Z_смещение/D_гориз-2*d_верт/D_гориз)*EO95/длина_лекала_ствол)+(2*Z_смещение/D_гориз-1))/(d_верт/D_гориз))=(-1),PI(),ACOS(1+(COS(ACOS(1-2*Z_смещение/D_гориз)*(1-EO95/длина_лекала_ствол)+ACOS(1-2*Z_смещение/D_гориз-2*d_верт/D_гориз)*EO95/длина_лекала_ствол)+2*Z_смещение/D_гориз-1)/(d_верт/D_гориз)))))*1/SIN(RADIANS(Угол_отростка))+((SIN(ACOS(1-2*Z_смещение/D_гориз-2*d_верт/D_гориз))-SIN(ACOS(1-2*Z_смещение/D_гориз)*(1-EO95/длина_лекала_ствол)+ACOS(1-2*Z_смещение/D_гориз-2*d_верт/D_гориз)*EO95/длина_лекала_ствол))/2)*(COS(RADIANS(Угол_отростка))/SIN(RADIANS(Угол_отростка)))))+Группа2*(D_гориз*((d_верт/D_гориз)/2*SIN(IF(1+(SIN(ASIN(1-2*Z_смещение/D_гориз)*(1-EO95/длина_лекала_ствол)-ASIN(2*d_верт/D_гориз-1+2*Z_смещение/D_гориз)*EO95/длина_лекала_ствол)+2*Z_смещение/D_гориз-1)/(d_верт/D_гориз)=(-1),PI(),ACOS(1+(SIN(ASIN(1-2*Z_смещение/D_гориз)*(1-EO95/длина_лекала_ствол)-ASIN(2*d_верт/D_гориз-1+2*Z_смещение/D_гориз)*EO95/длина_лекала_ствол)+2*Z_смещение/D_гориз-1)/(d_верт/D_гориз))))*1/SIN(RADIANS(Угол_отростка))+(1-COS(ASIN(1-2*Z_смещение/D_гориз)*((1-EO95/длина_лекала_ствол))-ASIN(2*d_верт/D_гориз-1+2*Z_смещение/D_гориз)*EO95/длина_лекала_ствол))/2*COS(RADIANS(Угол_отростка))/SIN(RADIANS(Угол_отростка))))</f>
        <v>46.413436548486963</v>
      </c>
      <c r="EP91" s="103" cm="1">
        <f t="array" ref="EP91">Группа1*(D_гориз*(((d_верт/D_гориз)/2*SIN(IF((1+(COS(ACOS(1-2*Z_смещение/D_гориз)*(1-EP95/длина_лекала_ствол)+ACOS(1-2*Z_смещение/D_гориз-2*d_верт/D_гориз)*EP95/длина_лекала_ствол)+(2*Z_смещение/D_гориз-1))/(d_верт/D_гориз))=(-1),PI(),ACOS(1+(COS(ACOS(1-2*Z_смещение/D_гориз)*(1-EP95/длина_лекала_ствол)+ACOS(1-2*Z_смещение/D_гориз-2*d_верт/D_гориз)*EP95/длина_лекала_ствол)+2*Z_смещение/D_гориз-1)/(d_верт/D_гориз)))))*1/SIN(RADIANS(Угол_отростка))+((SIN(ACOS(1-2*Z_смещение/D_гориз-2*d_верт/D_гориз))-SIN(ACOS(1-2*Z_смещение/D_гориз)*(1-EP95/длина_лекала_ствол)+ACOS(1-2*Z_смещение/D_гориз-2*d_верт/D_гориз)*EP95/длина_лекала_ствол))/2)*(COS(RADIANS(Угол_отростка))/SIN(RADIANS(Угол_отростка)))))+Группа2*(D_гориз*((d_верт/D_гориз)/2*SIN(IF(1+(SIN(ASIN(1-2*Z_смещение/D_гориз)*(1-EP95/длина_лекала_ствол)-ASIN(2*d_верт/D_гориз-1+2*Z_смещение/D_гориз)*EP95/длина_лекала_ствол)+2*Z_смещение/D_гориз-1)/(d_верт/D_гориз)=(-1),PI(),ACOS(1+(SIN(ASIN(1-2*Z_смещение/D_гориз)*(1-EP95/длина_лекала_ствол)-ASIN(2*d_верт/D_гориз-1+2*Z_смещение/D_гориз)*EP95/длина_лекала_ствол)+2*Z_смещение/D_гориз-1)/(d_верт/D_гориз))))*1/SIN(RADIANS(Угол_отростка))+(1-COS(ASIN(1-2*Z_смещение/D_гориз)*((1-EP95/длина_лекала_ствол))-ASIN(2*d_верт/D_гориз-1+2*Z_смещение/D_гориз)*EP95/длина_лекала_ствол))/2*COS(RADIANS(Угол_отростка))/SIN(RADIANS(Угол_отростка))))</f>
        <v>46.548124906261215</v>
      </c>
      <c r="EQ91" s="103" cm="1">
        <f t="array" ref="EQ91">Группа1*(D_гориз*(((d_верт/D_гориз)/2*SIN(IF((1+(COS(ACOS(1-2*Z_смещение/D_гориз)*(1-EQ95/длина_лекала_ствол)+ACOS(1-2*Z_смещение/D_гориз-2*d_верт/D_гориз)*EQ95/длина_лекала_ствол)+(2*Z_смещение/D_гориз-1))/(d_верт/D_гориз))=(-1),PI(),ACOS(1+(COS(ACOS(1-2*Z_смещение/D_гориз)*(1-EQ95/длина_лекала_ствол)+ACOS(1-2*Z_смещение/D_гориз-2*d_верт/D_гориз)*EQ95/длина_лекала_ствол)+2*Z_смещение/D_гориз-1)/(d_верт/D_гориз)))))*1/SIN(RADIANS(Угол_отростка))+((SIN(ACOS(1-2*Z_смещение/D_гориз-2*d_верт/D_гориз))-SIN(ACOS(1-2*Z_смещение/D_гориз)*(1-EQ95/длина_лекала_ствол)+ACOS(1-2*Z_смещение/D_гориз-2*d_верт/D_гориз)*EQ95/длина_лекала_ствол))/2)*(COS(RADIANS(Угол_отростка))/SIN(RADIANS(Угол_отростка)))))+Группа2*(D_гориз*((d_верт/D_гориз)/2*SIN(IF(1+(SIN(ASIN(1-2*Z_смещение/D_гориз)*(1-EQ95/длина_лекала_ствол)-ASIN(2*d_верт/D_гориз-1+2*Z_смещение/D_гориз)*EQ95/длина_лекала_ствол)+2*Z_смещение/D_гориз-1)/(d_верт/D_гориз)=(-1),PI(),ACOS(1+(SIN(ASIN(1-2*Z_смещение/D_гориз)*(1-EQ95/длина_лекала_ствол)-ASIN(2*d_верт/D_гориз-1+2*Z_смещение/D_гориз)*EQ95/длина_лекала_ствол)+2*Z_смещение/D_гориз-1)/(d_верт/D_гориз))))*1/SIN(RADIANS(Угол_отростка))+(1-COS(ASIN(1-2*Z_смещение/D_гориз)*((1-EQ95/длина_лекала_ствол))-ASIN(2*d_верт/D_гориз-1+2*Z_смещение/D_гориз)*EQ95/длина_лекала_ствол))/2*COS(RADIANS(Угол_отростка))/SIN(RADIANS(Угол_отростка))))</f>
        <v>46.681129838611817</v>
      </c>
      <c r="ER91" s="103" cm="1">
        <f t="array" ref="ER91">Группа1*(D_гориз*(((d_верт/D_гориз)/2*SIN(IF((1+(COS(ACOS(1-2*Z_смещение/D_гориз)*(1-ER95/длина_лекала_ствол)+ACOS(1-2*Z_смещение/D_гориз-2*d_верт/D_гориз)*ER95/длина_лекала_ствол)+(2*Z_смещение/D_гориз-1))/(d_верт/D_гориз))=(-1),PI(),ACOS(1+(COS(ACOS(1-2*Z_смещение/D_гориз)*(1-ER95/длина_лекала_ствол)+ACOS(1-2*Z_смещение/D_гориз-2*d_верт/D_гориз)*ER95/длина_лекала_ствол)+2*Z_смещение/D_гориз-1)/(d_верт/D_гориз)))))*1/SIN(RADIANS(Угол_отростка))+((SIN(ACOS(1-2*Z_смещение/D_гориз-2*d_верт/D_гориз))-SIN(ACOS(1-2*Z_смещение/D_гориз)*(1-ER95/длина_лекала_ствол)+ACOS(1-2*Z_смещение/D_гориз-2*d_верт/D_гориз)*ER95/длина_лекала_ствол))/2)*(COS(RADIANS(Угол_отростка))/SIN(RADIANS(Угол_отростка)))))+Группа2*(D_гориз*((d_верт/D_гориз)/2*SIN(IF(1+(SIN(ASIN(1-2*Z_смещение/D_гориз)*(1-ER95/длина_лекала_ствол)-ASIN(2*d_верт/D_гориз-1+2*Z_смещение/D_гориз)*ER95/длина_лекала_ствол)+2*Z_смещение/D_гориз-1)/(d_верт/D_гориз)=(-1),PI(),ACOS(1+(SIN(ASIN(1-2*Z_смещение/D_гориз)*(1-ER95/длина_лекала_ствол)-ASIN(2*d_верт/D_гориз-1+2*Z_смещение/D_гориз)*ER95/длина_лекала_ствол)+2*Z_смещение/D_гориз-1)/(d_верт/D_гориз))))*1/SIN(RADIANS(Угол_отростка))+(1-COS(ASIN(1-2*Z_смещение/D_гориз)*((1-ER95/длина_лекала_ствол))-ASIN(2*d_верт/D_гориз-1+2*Z_смещение/D_гориз)*ER95/длина_лекала_ствол))/2*COS(RADIANS(Угол_отростка))/SIN(RADIANS(Угол_отростка))))</f>
        <v>46.81244755986264</v>
      </c>
      <c r="ES91" s="103" cm="1">
        <f t="array" ref="ES91">Группа1*(D_гориз*(((d_верт/D_гориз)/2*SIN(IF((1+(COS(ACOS(1-2*Z_смещение/D_гориз)*(1-ES95/длина_лекала_ствол)+ACOS(1-2*Z_смещение/D_гориз-2*d_верт/D_гориз)*ES95/длина_лекала_ствол)+(2*Z_смещение/D_гориз-1))/(d_верт/D_гориз))=(-1),PI(),ACOS(1+(COS(ACOS(1-2*Z_смещение/D_гориз)*(1-ES95/длина_лекала_ствол)+ACOS(1-2*Z_смещение/D_гориз-2*d_верт/D_гориз)*ES95/длина_лекала_ствол)+2*Z_смещение/D_гориз-1)/(d_верт/D_гориз)))))*1/SIN(RADIANS(Угол_отростка))+((SIN(ACOS(1-2*Z_смещение/D_гориз-2*d_верт/D_гориз))-SIN(ACOS(1-2*Z_смещение/D_гориз)*(1-ES95/длина_лекала_ствол)+ACOS(1-2*Z_смещение/D_гориз-2*d_верт/D_гориз)*ES95/длина_лекала_ствол))/2)*(COS(RADIANS(Угол_отростка))/SIN(RADIANS(Угол_отростка)))))+Группа2*(D_гориз*((d_верт/D_гориз)/2*SIN(IF(1+(SIN(ASIN(1-2*Z_смещение/D_гориз)*(1-ES95/длина_лекала_ствол)-ASIN(2*d_верт/D_гориз-1+2*Z_смещение/D_гориз)*ES95/длина_лекала_ствол)+2*Z_смещение/D_гориз-1)/(d_верт/D_гориз)=(-1),PI(),ACOS(1+(SIN(ASIN(1-2*Z_смещение/D_гориз)*(1-ES95/длина_лекала_ствол)-ASIN(2*d_верт/D_гориз-1+2*Z_смещение/D_гориз)*ES95/длина_лекала_ствол)+2*Z_смещение/D_гориз-1)/(d_верт/D_гориз))))*1/SIN(RADIANS(Угол_отростка))+(1-COS(ASIN(1-2*Z_смещение/D_гориз)*((1-ES95/длина_лекала_ствол))-ASIN(2*d_верт/D_гориз-1+2*Z_смещение/D_гориз)*ES95/длина_лекала_ствол))/2*COS(RADIANS(Угол_отростка))/SIN(RADIANS(Угол_отростка))))</f>
        <v>46.942074198239268</v>
      </c>
      <c r="ET91" s="103" cm="1">
        <f t="array" ref="ET91">Группа1*(D_гориз*(((d_верт/D_гориз)/2*SIN(IF((1+(COS(ACOS(1-2*Z_смещение/D_гориз)*(1-ET95/длина_лекала_ствол)+ACOS(1-2*Z_смещение/D_гориз-2*d_верт/D_гориз)*ET95/длина_лекала_ствол)+(2*Z_смещение/D_гориз-1))/(d_верт/D_гориз))=(-1),PI(),ACOS(1+(COS(ACOS(1-2*Z_смещение/D_гориз)*(1-ET95/длина_лекала_ствол)+ACOS(1-2*Z_смещение/D_гориз-2*d_верт/D_гориз)*ET95/длина_лекала_ствол)+2*Z_смещение/D_гориз-1)/(d_верт/D_гориз)))))*1/SIN(RADIANS(Угол_отростка))+((SIN(ACOS(1-2*Z_смещение/D_гориз-2*d_верт/D_гориз))-SIN(ACOS(1-2*Z_смещение/D_гориз)*(1-ET95/длина_лекала_ствол)+ACOS(1-2*Z_смещение/D_гориз-2*d_верт/D_гориз)*ET95/длина_лекала_ствол))/2)*(COS(RADIANS(Угол_отростка))/SIN(RADIANS(Угол_отростка)))))+Группа2*(D_гориз*((d_верт/D_гориз)/2*SIN(IF(1+(SIN(ASIN(1-2*Z_смещение/D_гориз)*(1-ET95/длина_лекала_ствол)-ASIN(2*d_верт/D_гориз-1+2*Z_смещение/D_гориз)*ET95/длина_лекала_ствол)+2*Z_смещение/D_гориз-1)/(d_верт/D_гориз)=(-1),PI(),ACOS(1+(SIN(ASIN(1-2*Z_смещение/D_гориз)*(1-ET95/длина_лекала_ствол)-ASIN(2*d_верт/D_гориз-1+2*Z_смещение/D_гориз)*ET95/длина_лекала_ствол)+2*Z_смещение/D_гориз-1)/(d_верт/D_гориз))))*1/SIN(RADIANS(Угол_отростка))+(1-COS(ASIN(1-2*Z_смещение/D_гориз)*((1-ET95/длина_лекала_ствол))-ASIN(2*d_верт/D_гориз-1+2*Z_смещение/D_гориз)*ET95/длина_лекала_ствол))/2*COS(RADIANS(Угол_отростка))/SIN(RADIANS(Угол_отростка))))</f>
        <v>47.070005796981029</v>
      </c>
      <c r="EU91" s="103" cm="1">
        <f t="array" ref="EU91">Группа1*(D_гориз*(((d_верт/D_гориз)/2*SIN(IF((1+(COS(ACOS(1-2*Z_смещение/D_гориз)*(1-EU95/длина_лекала_ствол)+ACOS(1-2*Z_смещение/D_гориз-2*d_верт/D_гориз)*EU95/длина_лекала_ствол)+(2*Z_смещение/D_гориз-1))/(d_верт/D_гориз))=(-1),PI(),ACOS(1+(COS(ACOS(1-2*Z_смещение/D_гориз)*(1-EU95/длина_лекала_ствол)+ACOS(1-2*Z_смещение/D_гориз-2*d_верт/D_гориз)*EU95/длина_лекала_ствол)+2*Z_смещение/D_гориз-1)/(d_верт/D_гориз)))))*1/SIN(RADIANS(Угол_отростка))+((SIN(ACOS(1-2*Z_смещение/D_гориз-2*d_верт/D_гориз))-SIN(ACOS(1-2*Z_смещение/D_гориз)*(1-EU95/длина_лекала_ствол)+ACOS(1-2*Z_смещение/D_гориз-2*d_верт/D_гориз)*EU95/длина_лекала_ствол))/2)*(COS(RADIANS(Угол_отростка))/SIN(RADIANS(Угол_отростка)))))+Группа2*(D_гориз*((d_верт/D_гориз)/2*SIN(IF(1+(SIN(ASIN(1-2*Z_смещение/D_гориз)*(1-EU95/длина_лекала_ствол)-ASIN(2*d_верт/D_гориз-1+2*Z_смещение/D_гориз)*EU95/длина_лекала_ствол)+2*Z_смещение/D_гориз-1)/(d_верт/D_гориз)=(-1),PI(),ACOS(1+(SIN(ASIN(1-2*Z_смещение/D_гориз)*(1-EU95/длина_лекала_ствол)-ASIN(2*d_верт/D_гориз-1+2*Z_смещение/D_гориз)*EU95/длина_лекала_ствол)+2*Z_смещение/D_гориз-1)/(d_верт/D_гориз))))*1/SIN(RADIANS(Угол_отростка))+(1-COS(ASIN(1-2*Z_смещение/D_гориз)*((1-EU95/длина_лекала_ствол))-ASIN(2*d_верт/D_гориз-1+2*Z_смещение/D_гориз)*EU95/длина_лекала_ствол))/2*COS(RADIANS(Угол_отростка))/SIN(RADIANS(Угол_отростка))))</f>
        <v>47.196238315382878</v>
      </c>
      <c r="EV91" s="103" cm="1">
        <f t="array" ref="EV91">Группа1*(D_гориз*(((d_верт/D_гориз)/2*SIN(IF((1+(COS(ACOS(1-2*Z_смещение/D_гориз)*(1-EV95/длина_лекала_ствол)+ACOS(1-2*Z_смещение/D_гориз-2*d_верт/D_гориз)*EV95/длина_лекала_ствол)+(2*Z_смещение/D_гориз-1))/(d_верт/D_гориз))=(-1),PI(),ACOS(1+(COS(ACOS(1-2*Z_смещение/D_гориз)*(1-EV95/длина_лекала_ствол)+ACOS(1-2*Z_смещение/D_гориз-2*d_верт/D_гориз)*EV95/длина_лекала_ствол)+2*Z_смещение/D_гориз-1)/(d_верт/D_гориз)))))*1/SIN(RADIANS(Угол_отростка))+((SIN(ACOS(1-2*Z_смещение/D_гориз-2*d_верт/D_гориз))-SIN(ACOS(1-2*Z_смещение/D_гориз)*(1-EV95/длина_лекала_ствол)+ACOS(1-2*Z_смещение/D_гориз-2*d_верт/D_гориз)*EV95/длина_лекала_ствол))/2)*(COS(RADIANS(Угол_отростка))/SIN(RADIANS(Угол_отростка)))))+Группа2*(D_гориз*((d_верт/D_гориз)/2*SIN(IF(1+(SIN(ASIN(1-2*Z_смещение/D_гориз)*(1-EV95/длина_лекала_ствол)-ASIN(2*d_верт/D_гориз-1+2*Z_смещение/D_гориз)*EV95/длина_лекала_ствол)+2*Z_смещение/D_гориз-1)/(d_верт/D_гориз)=(-1),PI(),ACOS(1+(SIN(ASIN(1-2*Z_смещение/D_гориз)*(1-EV95/длина_лекала_ствол)-ASIN(2*d_верт/D_гориз-1+2*Z_смещение/D_гориз)*EV95/длина_лекала_ствол)+2*Z_смещение/D_гориз-1)/(d_верт/D_гориз))))*1/SIN(RADIANS(Угол_отростка))+(1-COS(ASIN(1-2*Z_смещение/D_гориз)*((1-EV95/длина_лекала_ствол))-ASIN(2*d_верт/D_гориз-1+2*Z_смещение/D_гориз)*EV95/длина_лекала_ствол))/2*COS(RADIANS(Угол_отростка))/SIN(RADIANS(Угол_отростка))))</f>
        <v>47.320767629768561</v>
      </c>
      <c r="EW91" s="103" cm="1">
        <f t="array" ref="EW91">Группа1*(D_гориз*(((d_верт/D_гориз)/2*SIN(IF((1+(COS(ACOS(1-2*Z_смещение/D_гориз)*(1-EW95/длина_лекала_ствол)+ACOS(1-2*Z_смещение/D_гориз-2*d_верт/D_гориз)*EW95/длина_лекала_ствол)+(2*Z_смещение/D_гориз-1))/(d_верт/D_гориз))=(-1),PI(),ACOS(1+(COS(ACOS(1-2*Z_смещение/D_гориз)*(1-EW95/длина_лекала_ствол)+ACOS(1-2*Z_смещение/D_гориз-2*d_верт/D_гориз)*EW95/длина_лекала_ствол)+2*Z_смещение/D_гориз-1)/(d_верт/D_гориз)))))*1/SIN(RADIANS(Угол_отростка))+((SIN(ACOS(1-2*Z_смещение/D_гориз-2*d_верт/D_гориз))-SIN(ACOS(1-2*Z_смещение/D_гориз)*(1-EW95/длина_лекала_ствол)+ACOS(1-2*Z_смещение/D_гориз-2*d_верт/D_гориз)*EW95/длина_лекала_ствол))/2)*(COS(RADIANS(Угол_отростка))/SIN(RADIANS(Угол_отростка)))))+Группа2*(D_гориз*((d_верт/D_гориз)/2*SIN(IF(1+(SIN(ASIN(1-2*Z_смещение/D_гориз)*(1-EW95/длина_лекала_ствол)-ASIN(2*d_верт/D_гориз-1+2*Z_смещение/D_гориз)*EW95/длина_лекала_ствол)+2*Z_смещение/D_гориз-1)/(d_верт/D_гориз)=(-1),PI(),ACOS(1+(SIN(ASIN(1-2*Z_смещение/D_гориз)*(1-EW95/длина_лекала_ствол)-ASIN(2*d_верт/D_гориз-1+2*Z_смещение/D_гориз)*EW95/длина_лекала_ствол)+2*Z_смещение/D_гориз-1)/(d_верт/D_гориз))))*1/SIN(RADIANS(Угол_отростка))+(1-COS(ASIN(1-2*Z_смещение/D_гориз)*((1-EW95/длина_лекала_ствол))-ASIN(2*d_верт/D_гориз-1+2*Z_смещение/D_гориз)*EW95/длина_лекала_ствол))/2*COS(RADIANS(Угол_отростка))/SIN(RADIANS(Угол_отростка))))</f>
        <v>47.443589534396999</v>
      </c>
      <c r="EX91" s="103" cm="1">
        <f t="array" ref="EX91">Группа1*(D_гориз*(((d_верт/D_гориз)/2*SIN(IF((1+(COS(ACOS(1-2*Z_смещение/D_гориз)*(1-EX95/длина_лекала_ствол)+ACOS(1-2*Z_смещение/D_гориз-2*d_верт/D_гориз)*EX95/длина_лекала_ствол)+(2*Z_смещение/D_гориз-1))/(d_верт/D_гориз))=(-1),PI(),ACOS(1+(COS(ACOS(1-2*Z_смещение/D_гориз)*(1-EX95/длина_лекала_ствол)+ACOS(1-2*Z_смещение/D_гориз-2*d_верт/D_гориз)*EX95/длина_лекала_ствол)+2*Z_смещение/D_гориз-1)/(d_верт/D_гориз)))))*1/SIN(RADIANS(Угол_отростка))+((SIN(ACOS(1-2*Z_смещение/D_гориз-2*d_верт/D_гориз))-SIN(ACOS(1-2*Z_смещение/D_гориз)*(1-EX95/длина_лекала_ствол)+ACOS(1-2*Z_смещение/D_гориз-2*d_верт/D_гориз)*EX95/длина_лекала_ствол))/2)*(COS(RADIANS(Угол_отростка))/SIN(RADIANS(Угол_отростка)))))+Группа2*(D_гориз*((d_верт/D_гориз)/2*SIN(IF(1+(SIN(ASIN(1-2*Z_смещение/D_гориз)*(1-EX95/длина_лекала_ствол)-ASIN(2*d_верт/D_гориз-1+2*Z_смещение/D_гориз)*EX95/длина_лекала_ствол)+2*Z_смещение/D_гориз-1)/(d_верт/D_гориз)=(-1),PI(),ACOS(1+(SIN(ASIN(1-2*Z_смещение/D_гориз)*(1-EX95/длина_лекала_ствол)-ASIN(2*d_верт/D_гориз-1+2*Z_смещение/D_гориз)*EX95/длина_лекала_ствол)+2*Z_смещение/D_гориз-1)/(d_верт/D_гориз))))*1/SIN(RADIANS(Угол_отростка))+(1-COS(ASIN(1-2*Z_смещение/D_гориз)*((1-EX95/длина_лекала_ствол))-ASIN(2*d_верт/D_гориз-1+2*Z_смещение/D_гориз)*EX95/длина_лекала_ствол))/2*COS(RADIANS(Угол_отростка))/SIN(RADIANS(Угол_отростка))))</f>
        <v>47.564699742303361</v>
      </c>
      <c r="EY91" s="103" cm="1">
        <f t="array" ref="EY91">Группа1*(D_гориз*(((d_верт/D_гориз)/2*SIN(IF((1+(COS(ACOS(1-2*Z_смещение/D_гориз)*(1-EY95/длина_лекала_ствол)+ACOS(1-2*Z_смещение/D_гориз-2*d_верт/D_гориз)*EY95/длина_лекала_ствол)+(2*Z_смещение/D_гориз-1))/(d_верт/D_гориз))=(-1),PI(),ACOS(1+(COS(ACOS(1-2*Z_смещение/D_гориз)*(1-EY95/длина_лекала_ствол)+ACOS(1-2*Z_смещение/D_гориз-2*d_верт/D_гориз)*EY95/длина_лекала_ствол)+2*Z_смещение/D_гориз-1)/(d_верт/D_гориз)))))*1/SIN(RADIANS(Угол_отростка))+((SIN(ACOS(1-2*Z_смещение/D_гориз-2*d_верт/D_гориз))-SIN(ACOS(1-2*Z_смещение/D_гориз)*(1-EY95/длина_лекала_ствол)+ACOS(1-2*Z_смещение/D_гориз-2*d_верт/D_гориз)*EY95/длина_лекала_ствол))/2)*(COS(RADIANS(Угол_отростка))/SIN(RADIANS(Угол_отростка)))))+Группа2*(D_гориз*((d_верт/D_гориз)/2*SIN(IF(1+(SIN(ASIN(1-2*Z_смещение/D_гориз)*(1-EY95/длина_лекала_ствол)-ASIN(2*d_верт/D_гориз-1+2*Z_смещение/D_гориз)*EY95/длина_лекала_ствол)+2*Z_смещение/D_гориз-1)/(d_верт/D_гориз)=(-1),PI(),ACOS(1+(SIN(ASIN(1-2*Z_смещение/D_гориз)*(1-EY95/длина_лекала_ствол)-ASIN(2*d_верт/D_гориз-1+2*Z_смещение/D_гориз)*EY95/длина_лекала_ствол)+2*Z_смещение/D_гориз-1)/(d_верт/D_гориз))))*1/SIN(RADIANS(Угол_отростка))+(1-COS(ASIN(1-2*Z_смещение/D_гориз)*((1-EY95/длина_лекала_ствол))-ASIN(2*d_верт/D_гориз-1+2*Z_смещение/D_гориз)*EY95/длина_лекала_ствол))/2*COS(RADIANS(Угол_отростка))/SIN(RADIANS(Угол_отростка))))</f>
        <v>47.684093886076411</v>
      </c>
      <c r="EZ91" s="103" cm="1">
        <f t="array" ref="EZ91">Группа1*(D_гориз*(((d_верт/D_гориз)/2*SIN(IF((1+(COS(ACOS(1-2*Z_смещение/D_гориз)*(1-EZ95/длина_лекала_ствол)+ACOS(1-2*Z_смещение/D_гориз-2*d_верт/D_гориз)*EZ95/длина_лекала_ствол)+(2*Z_смещение/D_гориз-1))/(d_верт/D_гориз))=(-1),PI(),ACOS(1+(COS(ACOS(1-2*Z_смещение/D_гориз)*(1-EZ95/длина_лекала_ствол)+ACOS(1-2*Z_смещение/D_гориз-2*d_верт/D_гориз)*EZ95/длина_лекала_ствол)+2*Z_смещение/D_гориз-1)/(d_верт/D_гориз)))))*1/SIN(RADIANS(Угол_отростка))+((SIN(ACOS(1-2*Z_смещение/D_гориз-2*d_верт/D_гориз))-SIN(ACOS(1-2*Z_смещение/D_гориз)*(1-EZ95/длина_лекала_ствол)+ACOS(1-2*Z_смещение/D_гориз-2*d_верт/D_гориз)*EZ95/длина_лекала_ствол))/2)*(COS(RADIANS(Угол_отростка))/SIN(RADIANS(Угол_отростка)))))+Группа2*(D_гориз*((d_верт/D_гориз)/2*SIN(IF(1+(SIN(ASIN(1-2*Z_смещение/D_гориз)*(1-EZ95/длина_лекала_ствол)-ASIN(2*d_верт/D_гориз-1+2*Z_смещение/D_гориз)*EZ95/длина_лекала_ствол)+2*Z_смещение/D_гориз-1)/(d_верт/D_гориз)=(-1),PI(),ACOS(1+(SIN(ASIN(1-2*Z_смещение/D_гориз)*(1-EZ95/длина_лекала_ствол)-ASIN(2*d_верт/D_гориз-1+2*Z_смещение/D_гориз)*EZ95/длина_лекала_ствол)+2*Z_смещение/D_гориз-1)/(d_верт/D_гориз))))*1/SIN(RADIANS(Угол_отростка))+(1-COS(ASIN(1-2*Z_смещение/D_гориз)*((1-EZ95/длина_лекала_ствол))-ASIN(2*d_верт/D_гориз-1+2*Z_смещение/D_гориз)*EZ95/длина_лекала_ствол))/2*COS(RADIANS(Угол_отростка))/SIN(RADIANS(Угол_отростка))))</f>
        <v>47.801767518573364</v>
      </c>
      <c r="FA91" s="103" cm="1">
        <f t="array" ref="FA91">Группа1*(D_гориз*(((d_верт/D_гориз)/2*SIN(IF((1+(COS(ACOS(1-2*Z_смещение/D_гориз)*(1-FA95/длина_лекала_ствол)+ACOS(1-2*Z_смещение/D_гориз-2*d_верт/D_гориз)*FA95/длина_лекала_ствол)+(2*Z_смещение/D_гориз-1))/(d_верт/D_гориз))=(-1),PI(),ACOS(1+(COS(ACOS(1-2*Z_смещение/D_гориз)*(1-FA95/длина_лекала_ствол)+ACOS(1-2*Z_смещение/D_гориз-2*d_верт/D_гориз)*FA95/длина_лекала_ствол)+2*Z_смещение/D_гориз-1)/(d_верт/D_гориз)))))*1/SIN(RADIANS(Угол_отростка))+((SIN(ACOS(1-2*Z_смещение/D_гориз-2*d_верт/D_гориз))-SIN(ACOS(1-2*Z_смещение/D_гориз)*(1-FA95/длина_лекала_ствол)+ACOS(1-2*Z_смещение/D_гориз-2*d_верт/D_гориз)*FA95/длина_лекала_ствол))/2)*(COS(RADIANS(Угол_отростка))/SIN(RADIANS(Угол_отростка)))))+Группа2*(D_гориз*((d_верт/D_гориз)/2*SIN(IF(1+(SIN(ASIN(1-2*Z_смещение/D_гориз)*(1-FA95/длина_лекала_ствол)-ASIN(2*d_верт/D_гориз-1+2*Z_смещение/D_гориз)*FA95/длина_лекала_ствол)+2*Z_смещение/D_гориз-1)/(d_верт/D_гориз)=(-1),PI(),ACOS(1+(SIN(ASIN(1-2*Z_смещение/D_гориз)*(1-FA95/длина_лекала_ствол)-ASIN(2*d_верт/D_гориз-1+2*Z_смещение/D_гориз)*FA95/длина_лекала_ствол)+2*Z_смещение/D_гориз-1)/(d_верт/D_гориз))))*1/SIN(RADIANS(Угол_отростка))+(1-COS(ASIN(1-2*Z_смещение/D_гориз)*((1-FA95/длина_лекала_ствол))-ASIN(2*d_верт/D_гориз-1+2*Z_смещение/D_гориз)*FA95/длина_лекала_ствол))/2*COS(RADIANS(Угол_отростка))/SIN(RADIANS(Угол_отростка))))</f>
        <v>47.917716113573768</v>
      </c>
      <c r="FB91" s="103" cm="1">
        <f t="array" ref="FB91">Группа1*(D_гориз*(((d_верт/D_гориз)/2*SIN(IF((1+(COS(ACOS(1-2*Z_смещение/D_гориз)*(1-FB95/длина_лекала_ствол)+ACOS(1-2*Z_смещение/D_гориз-2*d_верт/D_гориз)*FB95/длина_лекала_ствол)+(2*Z_смещение/D_гориз-1))/(d_верт/D_гориз))=(-1),PI(),ACOS(1+(COS(ACOS(1-2*Z_смещение/D_гориз)*(1-FB95/длина_лекала_ствол)+ACOS(1-2*Z_смещение/D_гориз-2*d_верт/D_гориз)*FB95/длина_лекала_ствол)+2*Z_смещение/D_гориз-1)/(d_верт/D_гориз)))))*1/SIN(RADIANS(Угол_отростка))+((SIN(ACOS(1-2*Z_смещение/D_гориз-2*d_верт/D_гориз))-SIN(ACOS(1-2*Z_смещение/D_гориз)*(1-FB95/длина_лекала_ствол)+ACOS(1-2*Z_смещение/D_гориз-2*d_верт/D_гориз)*FB95/длина_лекала_ствол))/2)*(COS(RADIANS(Угол_отростка))/SIN(RADIANS(Угол_отростка)))))+Группа2*(D_гориз*((d_верт/D_гориз)/2*SIN(IF(1+(SIN(ASIN(1-2*Z_смещение/D_гориз)*(1-FB95/длина_лекала_ствол)-ASIN(2*d_верт/D_гориз-1+2*Z_смещение/D_гориз)*FB95/длина_лекала_ствол)+2*Z_смещение/D_гориз-1)/(d_верт/D_гориз)=(-1),PI(),ACOS(1+(SIN(ASIN(1-2*Z_смещение/D_гориз)*(1-FB95/длина_лекала_ствол)-ASIN(2*d_верт/D_гориз-1+2*Z_смещение/D_гориз)*FB95/длина_лекала_ствол)+2*Z_смещение/D_гориз-1)/(d_верт/D_гориз))))*1/SIN(RADIANS(Угол_отростка))+(1-COS(ASIN(1-2*Z_смещение/D_гориз)*((1-FB95/длина_лекала_ствол))-ASIN(2*d_верт/D_гориз-1+2*Z_смещение/D_гориз)*FB95/длина_лекала_ствол))/2*COS(RADIANS(Угол_отростка))/SIN(RADIANS(Угол_отростка))))</f>
        <v>48.031935066373435</v>
      </c>
      <c r="FC91" s="103" cm="1">
        <f t="array" ref="FC91">Группа1*(D_гориз*(((d_верт/D_гориз)/2*SIN(IF((1+(COS(ACOS(1-2*Z_смещение/D_гориз)*(1-FC95/длина_лекала_ствол)+ACOS(1-2*Z_смещение/D_гориз-2*d_верт/D_гориз)*FC95/длина_лекала_ствол)+(2*Z_смещение/D_гориз-1))/(d_верт/D_гориз))=(-1),PI(),ACOS(1+(COS(ACOS(1-2*Z_смещение/D_гориз)*(1-FC95/длина_лекала_ствол)+ACOS(1-2*Z_смещение/D_гориз-2*d_верт/D_гориз)*FC95/длина_лекала_ствол)+2*Z_смещение/D_гориз-1)/(d_верт/D_гориз)))))*1/SIN(RADIANS(Угол_отростка))+((SIN(ACOS(1-2*Z_смещение/D_гориз-2*d_верт/D_гориз))-SIN(ACOS(1-2*Z_смещение/D_гориз)*(1-FC95/длина_лекала_ствол)+ACOS(1-2*Z_смещение/D_гориз-2*d_верт/D_гориз)*FC95/длина_лекала_ствол))/2)*(COS(RADIANS(Угол_отростка))/SIN(RADIANS(Угол_отростка)))))+Группа2*(D_гориз*((d_верт/D_гориз)/2*SIN(IF(1+(SIN(ASIN(1-2*Z_смещение/D_гориз)*(1-FC95/длина_лекала_ствол)-ASIN(2*d_верт/D_гориз-1+2*Z_смещение/D_гориз)*FC95/длина_лекала_ствол)+2*Z_смещение/D_гориз-1)/(d_верт/D_гориз)=(-1),PI(),ACOS(1+(SIN(ASIN(1-2*Z_смещение/D_гориз)*(1-FC95/длина_лекала_ствол)-ASIN(2*d_верт/D_гориз-1+2*Z_смещение/D_гориз)*FC95/длина_лекала_ствол)+2*Z_смещение/D_гориз-1)/(d_верт/D_гориз))))*1/SIN(RADIANS(Угол_отростка))+(1-COS(ASIN(1-2*Z_смещение/D_гориз)*((1-FC95/длина_лекала_ствол))-ASIN(2*d_верт/D_гориз-1+2*Z_смещение/D_гориз)*FC95/длина_лекала_ствол))/2*COS(RADIANS(Угол_отростка))/SIN(RADIANS(Угол_отростка))))</f>
        <v>48.144419694319708</v>
      </c>
      <c r="FD91" s="103" cm="1">
        <f t="array" ref="FD91">Группа1*(D_гориз*(((d_верт/D_гориз)/2*SIN(IF((1+(COS(ACOS(1-2*Z_смещение/D_гориз)*(1-FD95/длина_лекала_ствол)+ACOS(1-2*Z_смещение/D_гориз-2*d_верт/D_гориз)*FD95/длина_лекала_ствол)+(2*Z_смещение/D_гориз-1))/(d_верт/D_гориз))=(-1),PI(),ACOS(1+(COS(ACOS(1-2*Z_смещение/D_гориз)*(1-FD95/длина_лекала_ствол)+ACOS(1-2*Z_смещение/D_гориз-2*d_верт/D_гориз)*FD95/длина_лекала_ствол)+2*Z_смещение/D_гориз-1)/(d_верт/D_гориз)))))*1/SIN(RADIANS(Угол_отростка))+((SIN(ACOS(1-2*Z_смещение/D_гориз-2*d_верт/D_гориз))-SIN(ACOS(1-2*Z_смещение/D_гориз)*(1-FD95/длина_лекала_ствол)+ACOS(1-2*Z_смещение/D_гориз-2*d_верт/D_гориз)*FD95/длина_лекала_ствол))/2)*(COS(RADIANS(Угол_отростка))/SIN(RADIANS(Угол_отростка)))))+Группа2*(D_гориз*((d_верт/D_гориз)/2*SIN(IF(1+(SIN(ASIN(1-2*Z_смещение/D_гориз)*(1-FD95/длина_лекала_ствол)-ASIN(2*d_верт/D_гориз-1+2*Z_смещение/D_гориз)*FD95/длина_лекала_ствол)+2*Z_смещение/D_гориз-1)/(d_верт/D_гориз)=(-1),PI(),ACOS(1+(SIN(ASIN(1-2*Z_смещение/D_гориз)*(1-FD95/длина_лекала_ствол)-ASIN(2*d_верт/D_гориз-1+2*Z_смещение/D_гориз)*FD95/длина_лекала_ствол)+2*Z_смещение/D_гориз-1)/(d_верт/D_гориз))))*1/SIN(RADIANS(Угол_отростка))+(1-COS(ASIN(1-2*Z_смещение/D_гориз)*((1-FD95/длина_лекала_ствол))-ASIN(2*d_верт/D_гориз-1+2*Z_смещение/D_гориз)*FD95/длина_лекала_ствол))/2*COS(RADIANS(Угол_отростка))/SIN(RADIANS(Угол_отростка))))</f>
        <v>48.255165237288935</v>
      </c>
      <c r="FE91" s="103" cm="1">
        <f t="array" ref="FE91">Группа1*(D_гориз*(((d_верт/D_гориз)/2*SIN(IF((1+(COS(ACOS(1-2*Z_смещение/D_гориз)*(1-FE95/длина_лекала_ствол)+ACOS(1-2*Z_смещение/D_гориз-2*d_верт/D_гориз)*FE95/длина_лекала_ствол)+(2*Z_смещение/D_гориз-1))/(d_верт/D_гориз))=(-1),PI(),ACOS(1+(COS(ACOS(1-2*Z_смещение/D_гориз)*(1-FE95/длина_лекала_ствол)+ACOS(1-2*Z_смещение/D_гориз-2*d_верт/D_гориз)*FE95/длина_лекала_ствол)+2*Z_смещение/D_гориз-1)/(d_верт/D_гориз)))))*1/SIN(RADIANS(Угол_отростка))+((SIN(ACOS(1-2*Z_смещение/D_гориз-2*d_верт/D_гориз))-SIN(ACOS(1-2*Z_смещение/D_гориз)*(1-FE95/длина_лекала_ствол)+ACOS(1-2*Z_смещение/D_гориз-2*d_верт/D_гориз)*FE95/длина_лекала_ствол))/2)*(COS(RADIANS(Угол_отростка))/SIN(RADIANS(Угол_отростка)))))+Группа2*(D_гориз*((d_верт/D_гориз)/2*SIN(IF(1+(SIN(ASIN(1-2*Z_смещение/D_гориз)*(1-FE95/длина_лекала_ствол)-ASIN(2*d_верт/D_гориз-1+2*Z_смещение/D_гориз)*FE95/длина_лекала_ствол)+2*Z_смещение/D_гориз-1)/(d_верт/D_гориз)=(-1),PI(),ACOS(1+(SIN(ASIN(1-2*Z_смещение/D_гориз)*(1-FE95/длина_лекала_ствол)-ASIN(2*d_верт/D_гориз-1+2*Z_смещение/D_гориз)*FE95/длина_лекала_ствол)+2*Z_смещение/D_гориз-1)/(d_верт/D_гориз))))*1/SIN(RADIANS(Угол_отростка))+(1-COS(ASIN(1-2*Z_смещение/D_гориз)*((1-FE95/длина_лекала_ствол))-ASIN(2*d_верт/D_гориз-1+2*Z_смещение/D_гориз)*FE95/длина_лекала_ствол))/2*COS(RADIANS(Угол_отростка))/SIN(RADIANS(Угол_отростка))))</f>
        <v>48.364166858107247</v>
      </c>
      <c r="FF91" s="103" cm="1">
        <f t="array" ref="FF91">Группа1*(D_гориз*(((d_верт/D_гориз)/2*SIN(IF((1+(COS(ACOS(1-2*Z_смещение/D_гориз)*(1-FF95/длина_лекала_ствол)+ACOS(1-2*Z_смещение/D_гориз-2*d_верт/D_гориз)*FF95/длина_лекала_ствол)+(2*Z_смещение/D_гориз-1))/(d_верт/D_гориз))=(-1),PI(),ACOS(1+(COS(ACOS(1-2*Z_смещение/D_гориз)*(1-FF95/длина_лекала_ствол)+ACOS(1-2*Z_смещение/D_гориз-2*d_верт/D_гориз)*FF95/длина_лекала_ствол)+2*Z_смещение/D_гориз-1)/(d_верт/D_гориз)))))*1/SIN(RADIANS(Угол_отростка))+((SIN(ACOS(1-2*Z_смещение/D_гориз-2*d_верт/D_гориз))-SIN(ACOS(1-2*Z_смещение/D_гориз)*(1-FF95/длина_лекала_ствол)+ACOS(1-2*Z_смещение/D_гориз-2*d_верт/D_гориз)*FF95/длина_лекала_ствол))/2)*(COS(RADIANS(Угол_отростка))/SIN(RADIANS(Угол_отростка)))))+Группа2*(D_гориз*((d_верт/D_гориз)/2*SIN(IF(1+(SIN(ASIN(1-2*Z_смещение/D_гориз)*(1-FF95/длина_лекала_ствол)-ASIN(2*d_верт/D_гориз-1+2*Z_смещение/D_гориз)*FF95/длина_лекала_ствол)+2*Z_смещение/D_гориз-1)/(d_верт/D_гориз)=(-1),PI(),ACOS(1+(SIN(ASIN(1-2*Z_смещение/D_гориз)*(1-FF95/длина_лекала_ствол)-ASIN(2*d_верт/D_гориз-1+2*Z_смещение/D_гориз)*FF95/длина_лекала_ствол)+2*Z_смещение/D_гориз-1)/(d_верт/D_гориз))))*1/SIN(RADIANS(Угол_отростка))+(1-COS(ASIN(1-2*Z_смещение/D_гориз)*((1-FF95/длина_лекала_ствол))-ASIN(2*d_верт/D_гориз-1+2*Z_смещение/D_гориз)*FF95/длина_лекала_ствол))/2*COS(RADIANS(Угол_отростка))/SIN(RADIANS(Угол_отростка))))</f>
        <v>48.471419642915613</v>
      </c>
      <c r="FG91" s="103" cm="1">
        <f t="array" ref="FG91">Группа1*(D_гориз*(((d_верт/D_гориз)/2*SIN(IF((1+(COS(ACOS(1-2*Z_смещение/D_гориз)*(1-FG95/длина_лекала_ствол)+ACOS(1-2*Z_смещение/D_гориз-2*d_верт/D_гориз)*FG95/длина_лекала_ствол)+(2*Z_смещение/D_гориз-1))/(d_верт/D_гориз))=(-1),PI(),ACOS(1+(COS(ACOS(1-2*Z_смещение/D_гориз)*(1-FG95/длина_лекала_ствол)+ACOS(1-2*Z_смещение/D_гориз-2*d_верт/D_гориз)*FG95/длина_лекала_ствол)+2*Z_смещение/D_гориз-1)/(d_верт/D_гориз)))))*1/SIN(RADIANS(Угол_отростка))+((SIN(ACOS(1-2*Z_смещение/D_гориз-2*d_верт/D_гориз))-SIN(ACOS(1-2*Z_смещение/D_гориз)*(1-FG95/длина_лекала_ствол)+ACOS(1-2*Z_смещение/D_гориз-2*d_верт/D_гориз)*FG95/длина_лекала_ствол))/2)*(COS(RADIANS(Угол_отростка))/SIN(RADIANS(Угол_отростка)))))+Группа2*(D_гориз*((d_верт/D_гориз)/2*SIN(IF(1+(SIN(ASIN(1-2*Z_смещение/D_гориз)*(1-FG95/длина_лекала_ствол)-ASIN(2*d_верт/D_гориз-1+2*Z_смещение/D_гориз)*FG95/длина_лекала_ствол)+2*Z_смещение/D_гориз-1)/(d_верт/D_гориз)=(-1),PI(),ACOS(1+(SIN(ASIN(1-2*Z_смещение/D_гориз)*(1-FG95/длина_лекала_ствол)-ASIN(2*d_верт/D_гориз-1+2*Z_смещение/D_гориз)*FG95/длина_лекала_ствол)+2*Z_смещение/D_гориз-1)/(d_верт/D_гориз))))*1/SIN(RADIANS(Угол_отростка))+(1-COS(ASIN(1-2*Z_смещение/D_гориз)*((1-FG95/длина_лекала_ствол))-ASIN(2*d_верт/D_гориз-1+2*Z_смещение/D_гориз)*FG95/длина_лекала_ствол))/2*COS(RADIANS(Угол_отростка))/SIN(RADIANS(Угол_отростка))))</f>
        <v>48.576918601479711</v>
      </c>
      <c r="FH91" s="103" cm="1">
        <f t="array" ref="FH91">Группа1*(D_гориз*(((d_верт/D_гориз)/2*SIN(IF((1+(COS(ACOS(1-2*Z_смещение/D_гориз)*(1-FH95/длина_лекала_ствол)+ACOS(1-2*Z_смещение/D_гориз-2*d_верт/D_гориз)*FH95/длина_лекала_ствол)+(2*Z_смещение/D_гориз-1))/(d_верт/D_гориз))=(-1),PI(),ACOS(1+(COS(ACOS(1-2*Z_смещение/D_гориз)*(1-FH95/длина_лекала_ствол)+ACOS(1-2*Z_смещение/D_гориз-2*d_верт/D_гориз)*FH95/длина_лекала_ствол)+2*Z_смещение/D_гориз-1)/(d_верт/D_гориз)))))*1/SIN(RADIANS(Угол_отростка))+((SIN(ACOS(1-2*Z_смещение/D_гориз-2*d_верт/D_гориз))-SIN(ACOS(1-2*Z_смещение/D_гориз)*(1-FH95/длина_лекала_ствол)+ACOS(1-2*Z_смещение/D_гориз-2*d_верт/D_гориз)*FH95/длина_лекала_ствол))/2)*(COS(RADIANS(Угол_отростка))/SIN(RADIANS(Угол_отростка)))))+Группа2*(D_гориз*((d_верт/D_гориз)/2*SIN(IF(1+(SIN(ASIN(1-2*Z_смещение/D_гориз)*(1-FH95/длина_лекала_ствол)-ASIN(2*d_верт/D_гориз-1+2*Z_смещение/D_гориз)*FH95/длина_лекала_ствол)+2*Z_смещение/D_гориз-1)/(d_верт/D_гориз)=(-1),PI(),ACOS(1+(SIN(ASIN(1-2*Z_смещение/D_гориз)*(1-FH95/длина_лекала_ствол)-ASIN(2*d_верт/D_гориз-1+2*Z_смещение/D_гориз)*FH95/длина_лекала_ствол)+2*Z_смещение/D_гориз-1)/(d_верт/D_гориз))))*1/SIN(RADIANS(Угол_отростка))+(1-COS(ASIN(1-2*Z_смещение/D_гориз)*((1-FH95/длина_лекала_ствол))-ASIN(2*d_верт/D_гориз-1+2*Z_смещение/D_гориз)*FH95/длина_лекала_ствол))/2*COS(RADIANS(Угол_отростка))/SIN(RADIANS(Угол_отростка))))</f>
        <v>48.68065866744557</v>
      </c>
      <c r="FI91" s="103" cm="1">
        <f t="array" ref="FI91">Группа1*(D_гориз*(((d_верт/D_гориз)/2*SIN(IF((1+(COS(ACOS(1-2*Z_смещение/D_гориз)*(1-FI95/длина_лекала_ствол)+ACOS(1-2*Z_смещение/D_гориз-2*d_верт/D_гориз)*FI95/длина_лекала_ствол)+(2*Z_смещение/D_гориз-1))/(d_верт/D_гориз))=(-1),PI(),ACOS(1+(COS(ACOS(1-2*Z_смещение/D_гориз)*(1-FI95/длина_лекала_ствол)+ACOS(1-2*Z_смещение/D_гориз-2*d_верт/D_гориз)*FI95/длина_лекала_ствол)+2*Z_смещение/D_гориз-1)/(d_верт/D_гориз)))))*1/SIN(RADIANS(Угол_отростка))+((SIN(ACOS(1-2*Z_смещение/D_гориз-2*d_верт/D_гориз))-SIN(ACOS(1-2*Z_смещение/D_гориз)*(1-FI95/длина_лекала_ствол)+ACOS(1-2*Z_смещение/D_гориз-2*d_верт/D_гориз)*FI95/длина_лекала_ствол))/2)*(COS(RADIANS(Угол_отростка))/SIN(RADIANS(Угол_отростка)))))+Группа2*(D_гориз*((d_верт/D_гориз)/2*SIN(IF(1+(SIN(ASIN(1-2*Z_смещение/D_гориз)*(1-FI95/длина_лекала_ствол)-ASIN(2*d_верт/D_гориз-1+2*Z_смещение/D_гориз)*FI95/длина_лекала_ствол)+2*Z_смещение/D_гориз-1)/(d_верт/D_гориз)=(-1),PI(),ACOS(1+(SIN(ASIN(1-2*Z_смещение/D_гориз)*(1-FI95/длина_лекала_ствол)-ASIN(2*d_верт/D_гориз-1+2*Z_смещение/D_гориз)*FI95/длина_лекала_ствол)+2*Z_смещение/D_гориз-1)/(d_верт/D_гориз))))*1/SIN(RADIANS(Угол_отростка))+(1-COS(ASIN(1-2*Z_смещение/D_гориз)*((1-FI95/длина_лекала_ствол))-ASIN(2*d_верт/D_гориз-1+2*Z_смещение/D_гориз)*FI95/длина_лекала_ствол))/2*COS(RADIANS(Угол_отростка))/SIN(RADIANS(Угол_отростка))))</f>
        <v>48.78263469854177</v>
      </c>
      <c r="FJ91" s="103" cm="1">
        <f t="array" ref="FJ91">Группа1*(D_гориз*(((d_верт/D_гориз)/2*SIN(IF((1+(COS(ACOS(1-2*Z_смещение/D_гориз)*(1-FJ95/длина_лекала_ствол)+ACOS(1-2*Z_смещение/D_гориз-2*d_верт/D_гориз)*FJ95/длина_лекала_ствол)+(2*Z_смещение/D_гориз-1))/(d_верт/D_гориз))=(-1),PI(),ACOS(1+(COS(ACOS(1-2*Z_смещение/D_гориз)*(1-FJ95/длина_лекала_ствол)+ACOS(1-2*Z_смещение/D_гориз-2*d_верт/D_гориз)*FJ95/длина_лекала_ствол)+2*Z_смещение/D_гориз-1)/(d_верт/D_гориз)))))*1/SIN(RADIANS(Угол_отростка))+((SIN(ACOS(1-2*Z_смещение/D_гориз-2*d_верт/D_гориз))-SIN(ACOS(1-2*Z_смещение/D_гориз)*(1-FJ95/длина_лекала_ствол)+ACOS(1-2*Z_смещение/D_гориз-2*d_верт/D_гориз)*FJ95/длина_лекала_ствол))/2)*(COS(RADIANS(Угол_отростка))/SIN(RADIANS(Угол_отростка)))))+Группа2*(D_гориз*((d_верт/D_гориз)/2*SIN(IF(1+(SIN(ASIN(1-2*Z_смещение/D_гориз)*(1-FJ95/длина_лекала_ствол)-ASIN(2*d_верт/D_гориз-1+2*Z_смещение/D_гориз)*FJ95/длина_лекала_ствол)+2*Z_смещение/D_гориз-1)/(d_верт/D_гориз)=(-1),PI(),ACOS(1+(SIN(ASIN(1-2*Z_смещение/D_гориз)*(1-FJ95/длина_лекала_ствол)-ASIN(2*d_верт/D_гориз-1+2*Z_смещение/D_гориз)*FJ95/длина_лекала_ствол)+2*Z_смещение/D_гориз-1)/(d_верт/D_гориз))))*1/SIN(RADIANS(Угол_отростка))+(1-COS(ASIN(1-2*Z_смещение/D_гориз)*((1-FJ95/длина_лекала_ствол))-ASIN(2*d_верт/D_гориз-1+2*Z_смещение/D_гориз)*FJ95/длина_лекала_ствол))/2*COS(RADIANS(Угол_отростка))/SIN(RADIANS(Угол_отростка))))</f>
        <v>48.88284147672843</v>
      </c>
      <c r="FK91" s="103" cm="1">
        <f t="array" ref="FK91">Группа1*(D_гориз*(((d_верт/D_гориз)/2*SIN(IF((1+(COS(ACOS(1-2*Z_смещение/D_гориз)*(1-FK95/длина_лекала_ствол)+ACOS(1-2*Z_смещение/D_гориз-2*d_верт/D_гориз)*FK95/длина_лекала_ствол)+(2*Z_смещение/D_гориз-1))/(d_верт/D_гориз))=(-1),PI(),ACOS(1+(COS(ACOS(1-2*Z_смещение/D_гориз)*(1-FK95/длина_лекала_ствол)+ACOS(1-2*Z_смещение/D_гориз-2*d_верт/D_гориз)*FK95/длина_лекала_ствол)+2*Z_смещение/D_гориз-1)/(d_верт/D_гориз)))))*1/SIN(RADIANS(Угол_отростка))+((SIN(ACOS(1-2*Z_смещение/D_гориз-2*d_верт/D_гориз))-SIN(ACOS(1-2*Z_смещение/D_гориз)*(1-FK95/длина_лекала_ствол)+ACOS(1-2*Z_смещение/D_гориз-2*d_верт/D_гориз)*FK95/длина_лекала_ствол))/2)*(COS(RADIANS(Угол_отростка))/SIN(RADIANS(Угол_отростка)))))+Группа2*(D_гориз*((d_верт/D_гориз)/2*SIN(IF(1+(SIN(ASIN(1-2*Z_смещение/D_гориз)*(1-FK95/длина_лекала_ствол)-ASIN(2*d_верт/D_гориз-1+2*Z_смещение/D_гориз)*FK95/длина_лекала_ствол)+2*Z_смещение/D_гориз-1)/(d_верт/D_гориз)=(-1),PI(),ACOS(1+(SIN(ASIN(1-2*Z_смещение/D_гориз)*(1-FK95/длина_лекала_ствол)-ASIN(2*d_верт/D_гориз-1+2*Z_смещение/D_гориз)*FK95/длина_лекала_ствол)+2*Z_смещение/D_гориз-1)/(d_верт/D_гориз))))*1/SIN(RADIANS(Угол_отростка))+(1-COS(ASIN(1-2*Z_смещение/D_гориз)*((1-FK95/длина_лекала_ствол))-ASIN(2*d_верт/D_гориз-1+2*Z_смещение/D_гориз)*FK95/длина_лекала_ствол))/2*COS(RADIANS(Угол_отростка))/SIN(RADIANS(Угол_отростка))))</f>
        <v>48.98127370829387</v>
      </c>
      <c r="FL91" s="103" cm="1">
        <f t="array" ref="FL91">Группа1*(D_гориз*(((d_верт/D_гориз)/2*SIN(IF((1+(COS(ACOS(1-2*Z_смещение/D_гориз)*(1-FL95/длина_лекала_ствол)+ACOS(1-2*Z_смещение/D_гориз-2*d_верт/D_гориз)*FL95/длина_лекала_ствол)+(2*Z_смещение/D_гориз-1))/(d_верт/D_гориз))=(-1),PI(),ACOS(1+(COS(ACOS(1-2*Z_смещение/D_гориз)*(1-FL95/длина_лекала_ствол)+ACOS(1-2*Z_смещение/D_гориз-2*d_верт/D_гориз)*FL95/длина_лекала_ствол)+2*Z_смещение/D_гориз-1)/(d_верт/D_гориз)))))*1/SIN(RADIANS(Угол_отростка))+((SIN(ACOS(1-2*Z_смещение/D_гориз-2*d_верт/D_гориз))-SIN(ACOS(1-2*Z_смещение/D_гориз)*(1-FL95/длина_лекала_ствол)+ACOS(1-2*Z_смещение/D_гориз-2*d_верт/D_гориз)*FL95/длина_лекала_ствол))/2)*(COS(RADIANS(Угол_отростка))/SIN(RADIANS(Угол_отростка)))))+Группа2*(D_гориз*((d_верт/D_гориз)/2*SIN(IF(1+(SIN(ASIN(1-2*Z_смещение/D_гориз)*(1-FL95/длина_лекала_ствол)-ASIN(2*d_верт/D_гориз-1+2*Z_смещение/D_гориз)*FL95/длина_лекала_ствол)+2*Z_смещение/D_гориз-1)/(d_верт/D_гориз)=(-1),PI(),ACOS(1+(SIN(ASIN(1-2*Z_смещение/D_гориз)*(1-FL95/длина_лекала_ствол)-ASIN(2*d_верт/D_гориз-1+2*Z_смещение/D_гориз)*FL95/длина_лекала_ствол)+2*Z_смещение/D_гориз-1)/(d_верт/D_гориз))))*1/SIN(RADIANS(Угол_отростка))+(1-COS(ASIN(1-2*Z_смещение/D_гориз)*((1-FL95/длина_лекала_ствол))-ASIN(2*d_верт/D_гориз-1+2*Z_смещение/D_гориз)*FL95/длина_лекала_ствол))/2*COS(RADIANS(Угол_отростка))/SIN(RADIANS(Угол_отростка))))</f>
        <v>49.077926023899302</v>
      </c>
      <c r="FM91" s="103" cm="1">
        <f t="array" ref="FM91">Группа1*(D_гориз*(((d_верт/D_гориз)/2*SIN(IF((1+(COS(ACOS(1-2*Z_смещение/D_гориз)*(1-FM95/длина_лекала_ствол)+ACOS(1-2*Z_смещение/D_гориз-2*d_верт/D_гориз)*FM95/длина_лекала_ствол)+(2*Z_смещение/D_гориз-1))/(d_верт/D_гориз))=(-1),PI(),ACOS(1+(COS(ACOS(1-2*Z_смещение/D_гориз)*(1-FM95/длина_лекала_ствол)+ACOS(1-2*Z_смещение/D_гориз-2*d_верт/D_гориз)*FM95/длина_лекала_ствол)+2*Z_смещение/D_гориз-1)/(d_верт/D_гориз)))))*1/SIN(RADIANS(Угол_отростка))+((SIN(ACOS(1-2*Z_смещение/D_гориз-2*d_верт/D_гориз))-SIN(ACOS(1-2*Z_смещение/D_гориз)*(1-FM95/длина_лекала_ствол)+ACOS(1-2*Z_смещение/D_гориз-2*d_верт/D_гориз)*FM95/длина_лекала_ствол))/2)*(COS(RADIANS(Угол_отростка))/SIN(RADIANS(Угол_отростка)))))+Группа2*(D_гориз*((d_верт/D_гориз)/2*SIN(IF(1+(SIN(ASIN(1-2*Z_смещение/D_гориз)*(1-FM95/длина_лекала_ствол)-ASIN(2*d_верт/D_гориз-1+2*Z_смещение/D_гориз)*FM95/длина_лекала_ствол)+2*Z_смещение/D_гориз-1)/(d_верт/D_гориз)=(-1),PI(),ACOS(1+(SIN(ASIN(1-2*Z_смещение/D_гориз)*(1-FM95/длина_лекала_ствол)-ASIN(2*d_верт/D_гориз-1+2*Z_смещение/D_гориз)*FM95/длина_лекала_ствол)+2*Z_смещение/D_гориз-1)/(d_верт/D_гориз))))*1/SIN(RADIANS(Угол_отростка))+(1-COS(ASIN(1-2*Z_смещение/D_гориз)*((1-FM95/длина_лекала_ствол))-ASIN(2*d_верт/D_гориз-1+2*Z_смещение/D_гориз)*FM95/длина_лекала_ствол))/2*COS(RADIANS(Угол_отростка))/SIN(RADIANS(Угол_отростка))))</f>
        <v>49.172792978571941</v>
      </c>
      <c r="FN91" s="103" cm="1">
        <f t="array" ref="FN91">Группа1*(D_гориз*(((d_верт/D_гориз)/2*SIN(IF((1+(COS(ACOS(1-2*Z_смещение/D_гориз)*(1-FN95/длина_лекала_ствол)+ACOS(1-2*Z_смещение/D_гориз-2*d_верт/D_гориз)*FN95/длина_лекала_ствол)+(2*Z_смещение/D_гориз-1))/(d_верт/D_гориз))=(-1),PI(),ACOS(1+(COS(ACOS(1-2*Z_смещение/D_гориз)*(1-FN95/длина_лекала_ствол)+ACOS(1-2*Z_смещение/D_гориз-2*d_верт/D_гориз)*FN95/длина_лекала_ствол)+2*Z_смещение/D_гориз-1)/(d_верт/D_гориз)))))*1/SIN(RADIANS(Угол_отростка))+((SIN(ACOS(1-2*Z_смещение/D_гориз-2*d_верт/D_гориз))-SIN(ACOS(1-2*Z_смещение/D_гориз)*(1-FN95/длина_лекала_ствол)+ACOS(1-2*Z_смещение/D_гориз-2*d_верт/D_гориз)*FN95/длина_лекала_ствол))/2)*(COS(RADIANS(Угол_отростка))/SIN(RADIANS(Угол_отростка)))))+Группа2*(D_гориз*((d_верт/D_гориз)/2*SIN(IF(1+(SIN(ASIN(1-2*Z_смещение/D_гориз)*(1-FN95/длина_лекала_ствол)-ASIN(2*d_верт/D_гориз-1+2*Z_смещение/D_гориз)*FN95/длина_лекала_ствол)+2*Z_смещение/D_гориз-1)/(d_верт/D_гориз)=(-1),PI(),ACOS(1+(SIN(ASIN(1-2*Z_смещение/D_гориз)*(1-FN95/длина_лекала_ствол)-ASIN(2*d_верт/D_гориз-1+2*Z_смещение/D_гориз)*FN95/длина_лекала_ствол)+2*Z_смещение/D_гориз-1)/(d_верт/D_гориз))))*1/SIN(RADIANS(Угол_отростка))+(1-COS(ASIN(1-2*Z_смещение/D_гориз)*((1-FN95/длина_лекала_ствол))-ASIN(2*d_верт/D_гориз-1+2*Z_смещение/D_гориз)*FN95/длина_лекала_ствол))/2*COS(RADIANS(Угол_отростка))/SIN(RADIANS(Угол_отростка))))</f>
        <v>49.265869051646888</v>
      </c>
      <c r="FO91" s="103" cm="1">
        <f t="array" ref="FO91">Группа1*(D_гориз*(((d_верт/D_гориз)/2*SIN(IF((1+(COS(ACOS(1-2*Z_смещение/D_гориз)*(1-FO95/длина_лекала_ствол)+ACOS(1-2*Z_смещение/D_гориз-2*d_верт/D_гориз)*FO95/длина_лекала_ствол)+(2*Z_смещение/D_гориз-1))/(d_верт/D_гориз))=(-1),PI(),ACOS(1+(COS(ACOS(1-2*Z_смещение/D_гориз)*(1-FO95/длина_лекала_ствол)+ACOS(1-2*Z_смещение/D_гориз-2*d_верт/D_гориз)*FO95/длина_лекала_ствол)+2*Z_смещение/D_гориз-1)/(d_верт/D_гориз)))))*1/SIN(RADIANS(Угол_отростка))+((SIN(ACOS(1-2*Z_смещение/D_гориз-2*d_верт/D_гориз))-SIN(ACOS(1-2*Z_смещение/D_гориз)*(1-FO95/длина_лекала_ствол)+ACOS(1-2*Z_смещение/D_гориз-2*d_верт/D_гориз)*FO95/длина_лекала_ствол))/2)*(COS(RADIANS(Угол_отростка))/SIN(RADIANS(Угол_отростка)))))+Группа2*(D_гориз*((d_верт/D_гориз)/2*SIN(IF(1+(SIN(ASIN(1-2*Z_смещение/D_гориз)*(1-FO95/длина_лекала_ствол)-ASIN(2*d_верт/D_гориз-1+2*Z_смещение/D_гориз)*FO95/длина_лекала_ствол)+2*Z_смещение/D_гориз-1)/(d_верт/D_гориз)=(-1),PI(),ACOS(1+(SIN(ASIN(1-2*Z_смещение/D_гориз)*(1-FO95/длина_лекала_ствол)-ASIN(2*d_верт/D_гориз-1+2*Z_смещение/D_гориз)*FO95/длина_лекала_ствол)+2*Z_смещение/D_гориз-1)/(d_верт/D_гориз))))*1/SIN(RADIANS(Угол_отростка))+(1-COS(ASIN(1-2*Z_смещение/D_гориз)*((1-FO95/длина_лекала_ствол))-ASIN(2*d_верт/D_гориз-1+2*Z_смещение/D_гориз)*FO95/длина_лекала_ствол))/2*COS(RADIANS(Угол_отростка))/SIN(RADIANS(Угол_отростка))))</f>
        <v>49.357148646658118</v>
      </c>
      <c r="FP91" s="103" cm="1">
        <f t="array" ref="FP91">Группа1*(D_гориз*(((d_верт/D_гориз)/2*SIN(IF((1+(COS(ACOS(1-2*Z_смещение/D_гориз)*(1-FP95/длина_лекала_ствол)+ACOS(1-2*Z_смещение/D_гориз-2*d_верт/D_гориз)*FP95/длина_лекала_ствол)+(2*Z_смещение/D_гориз-1))/(d_верт/D_гориз))=(-1),PI(),ACOS(1+(COS(ACOS(1-2*Z_смещение/D_гориз)*(1-FP95/длина_лекала_ствол)+ACOS(1-2*Z_смещение/D_гориз-2*d_верт/D_гориз)*FP95/длина_лекала_ствол)+2*Z_смещение/D_гориз-1)/(d_верт/D_гориз)))))*1/SIN(RADIANS(Угол_отростка))+((SIN(ACOS(1-2*Z_смещение/D_гориз-2*d_верт/D_гориз))-SIN(ACOS(1-2*Z_смещение/D_гориз)*(1-FP95/длина_лекала_ствол)+ACOS(1-2*Z_смещение/D_гориз-2*d_верт/D_гориз)*FP95/длина_лекала_ствол))/2)*(COS(RADIANS(Угол_отростка))/SIN(RADIANS(Угол_отростка)))))+Группа2*(D_гориз*((d_верт/D_гориз)/2*SIN(IF(1+(SIN(ASIN(1-2*Z_смещение/D_гориз)*(1-FP95/длина_лекала_ствол)-ASIN(2*d_верт/D_гориз-1+2*Z_смещение/D_гориз)*FP95/длина_лекала_ствол)+2*Z_смещение/D_гориз-1)/(d_верт/D_гориз)=(-1),PI(),ACOS(1+(SIN(ASIN(1-2*Z_смещение/D_гориз)*(1-FP95/длина_лекала_ствол)-ASIN(2*d_верт/D_гориз-1+2*Z_смещение/D_гориз)*FP95/длина_лекала_ствол)+2*Z_смещение/D_гориз-1)/(d_верт/D_гориз))))*1/SIN(RADIANS(Угол_отростка))+(1-COS(ASIN(1-2*Z_смещение/D_гориз)*((1-FP95/длина_лекала_ствол))-ASIN(2*d_верт/D_гориз-1+2*Z_смещение/D_гориз)*FP95/длина_лекала_ствол))/2*COS(RADIANS(Угол_отростка))/SIN(RADIANS(Угол_отростка))))</f>
        <v>49.446626091178793</v>
      </c>
      <c r="FQ91" s="103" cm="1">
        <f t="array" ref="FQ91">Группа1*(D_гориз*(((d_верт/D_гориз)/2*SIN(IF((1+(COS(ACOS(1-2*Z_смещение/D_гориз)*(1-FQ95/длина_лекала_ствол)+ACOS(1-2*Z_смещение/D_гориз-2*d_верт/D_гориз)*FQ95/длина_лекала_ствол)+(2*Z_смещение/D_гориз-1))/(d_верт/D_гориз))=(-1),PI(),ACOS(1+(COS(ACOS(1-2*Z_смещение/D_гориз)*(1-FQ95/длина_лекала_ствол)+ACOS(1-2*Z_смещение/D_гориз-2*d_верт/D_гориз)*FQ95/длина_лекала_ствол)+2*Z_смещение/D_гориз-1)/(d_верт/D_гориз)))))*1/SIN(RADIANS(Угол_отростка))+((SIN(ACOS(1-2*Z_смещение/D_гориз-2*d_верт/D_гориз))-SIN(ACOS(1-2*Z_смещение/D_гориз)*(1-FQ95/длина_лекала_ствол)+ACOS(1-2*Z_смещение/D_гориз-2*d_верт/D_гориз)*FQ95/длина_лекала_ствол))/2)*(COS(RADIANS(Угол_отростка))/SIN(RADIANS(Угол_отростка)))))+Группа2*(D_гориз*((d_верт/D_гориз)/2*SIN(IF(1+(SIN(ASIN(1-2*Z_смещение/D_гориз)*(1-FQ95/длина_лекала_ствол)-ASIN(2*d_верт/D_гориз-1+2*Z_смещение/D_гориз)*FQ95/длина_лекала_ствол)+2*Z_смещение/D_гориз-1)/(d_верт/D_гориз)=(-1),PI(),ACOS(1+(SIN(ASIN(1-2*Z_смещение/D_гориз)*(1-FQ95/длина_лекала_ствол)-ASIN(2*d_верт/D_гориз-1+2*Z_смещение/D_гориз)*FQ95/длина_лекала_ствол)+2*Z_смещение/D_гориз-1)/(d_верт/D_гориз))))*1/SIN(RADIANS(Угол_отростка))+(1-COS(ASIN(1-2*Z_смещение/D_гориз)*((1-FQ95/длина_лекала_ствол))-ASIN(2*d_верт/D_гориз-1+2*Z_смещение/D_гориз)*FQ95/длина_лекала_ствол))/2*COS(RADIANS(Угол_отростка))/SIN(RADIANS(Угол_отростка))))</f>
        <v>49.53429563661097</v>
      </c>
      <c r="FR91" s="103" cm="1">
        <f t="array" ref="FR91">Группа1*(D_гориз*(((d_верт/D_гориз)/2*SIN(IF((1+(COS(ACOS(1-2*Z_смещение/D_гориз)*(1-FR95/длина_лекала_ствол)+ACOS(1-2*Z_смещение/D_гориз-2*d_верт/D_гориз)*FR95/длина_лекала_ствол)+(2*Z_смещение/D_гориз-1))/(d_верт/D_гориз))=(-1),PI(),ACOS(1+(COS(ACOS(1-2*Z_смещение/D_гориз)*(1-FR95/длина_лекала_ствол)+ACOS(1-2*Z_смещение/D_гориз-2*d_верт/D_гориз)*FR95/длина_лекала_ствол)+2*Z_смещение/D_гориз-1)/(d_верт/D_гориз)))))*1/SIN(RADIANS(Угол_отростка))+((SIN(ACOS(1-2*Z_смещение/D_гориз-2*d_верт/D_гориз))-SIN(ACOS(1-2*Z_смещение/D_гориз)*(1-FR95/длина_лекала_ствол)+ACOS(1-2*Z_смещение/D_гориз-2*d_верт/D_гориз)*FR95/длина_лекала_ствол))/2)*(COS(RADIANS(Угол_отростка))/SIN(RADIANS(Угол_отростка)))))+Группа2*(D_гориз*((d_верт/D_гориз)/2*SIN(IF(1+(SIN(ASIN(1-2*Z_смещение/D_гориз)*(1-FR95/длина_лекала_ствол)-ASIN(2*d_верт/D_гориз-1+2*Z_смещение/D_гориз)*FR95/длина_лекала_ствол)+2*Z_смещение/D_гориз-1)/(d_верт/D_гориз)=(-1),PI(),ACOS(1+(SIN(ASIN(1-2*Z_смещение/D_гориз)*(1-FR95/длина_лекала_ствол)-ASIN(2*d_верт/D_гориз-1+2*Z_смещение/D_гориз)*FR95/длина_лекала_ствол)+2*Z_смещение/D_гориз-1)/(d_верт/D_гориз))))*1/SIN(RADIANS(Угол_отростка))+(1-COS(ASIN(1-2*Z_смещение/D_гориз)*((1-FR95/длина_лекала_ствол))-ASIN(2*d_верт/D_гориз-1+2*Z_смещение/D_гориз)*FR95/длина_лекала_ствол))/2*COS(RADIANS(Угол_отростка))/SIN(RADIANS(Угол_отростка))))</f>
        <v>49.620151457925004</v>
      </c>
      <c r="FS91" s="103" cm="1">
        <f t="array" ref="FS91">Группа1*(D_гориз*(((d_верт/D_гориз)/2*SIN(IF((1+(COS(ACOS(1-2*Z_смещение/D_гориз)*(1-FS95/длина_лекала_ствол)+ACOS(1-2*Z_смещение/D_гориз-2*d_верт/D_гориз)*FS95/длина_лекала_ствол)+(2*Z_смещение/D_гориз-1))/(d_верт/D_гориз))=(-1),PI(),ACOS(1+(COS(ACOS(1-2*Z_смещение/D_гориз)*(1-FS95/длина_лекала_ствол)+ACOS(1-2*Z_смещение/D_гориз-2*d_верт/D_гориз)*FS95/длина_лекала_ствол)+2*Z_смещение/D_гориз-1)/(d_верт/D_гориз)))))*1/SIN(RADIANS(Угол_отростка))+((SIN(ACOS(1-2*Z_смещение/D_гориз-2*d_верт/D_гориз))-SIN(ACOS(1-2*Z_смещение/D_гориз)*(1-FS95/длина_лекала_ствол)+ACOS(1-2*Z_смещение/D_гориз-2*d_верт/D_гориз)*FS95/длина_лекала_ствол))/2)*(COS(RADIANS(Угол_отростка))/SIN(RADIANS(Угол_отростка)))))+Группа2*(D_гориз*((d_верт/D_гориз)/2*SIN(IF(1+(SIN(ASIN(1-2*Z_смещение/D_гориз)*(1-FS95/длина_лекала_ствол)-ASIN(2*d_верт/D_гориз-1+2*Z_смещение/D_гориз)*FS95/длина_лекала_ствол)+2*Z_смещение/D_гориз-1)/(d_верт/D_гориз)=(-1),PI(),ACOS(1+(SIN(ASIN(1-2*Z_смещение/D_гориз)*(1-FS95/длина_лекала_ствол)-ASIN(2*d_верт/D_гориз-1+2*Z_смещение/D_гориз)*FS95/длина_лекала_ствол)+2*Z_смещение/D_гориз-1)/(d_верт/D_гориз))))*1/SIN(RADIANS(Угол_отростка))+(1-COS(ASIN(1-2*Z_смещение/D_гориз)*((1-FS95/длина_лекала_ствол))-ASIN(2*d_верт/D_гориз-1+2*Z_смещение/D_гориз)*FS95/длина_лекала_ствол))/2*COS(RADIANS(Угол_отростка))/SIN(RADIANS(Угол_отростка))))</f>
        <v>49.704187653348512</v>
      </c>
      <c r="FT91" s="103" cm="1">
        <f t="array" ref="FT91">Группа1*(D_гориз*(((d_верт/D_гориз)/2*SIN(IF((1+(COS(ACOS(1-2*Z_смещение/D_гориз)*(1-FT95/длина_лекала_ствол)+ACOS(1-2*Z_смещение/D_гориз-2*d_верт/D_гориз)*FT95/длина_лекала_ствол)+(2*Z_смещение/D_гориз-1))/(d_верт/D_гориз))=(-1),PI(),ACOS(1+(COS(ACOS(1-2*Z_смещение/D_гориз)*(1-FT95/длина_лекала_ствол)+ACOS(1-2*Z_смещение/D_гориз-2*d_верт/D_гориз)*FT95/длина_лекала_ствол)+2*Z_смещение/D_гориз-1)/(d_верт/D_гориз)))))*1/SIN(RADIANS(Угол_отростка))+((SIN(ACOS(1-2*Z_смещение/D_гориз-2*d_верт/D_гориз))-SIN(ACOS(1-2*Z_смещение/D_гориз)*(1-FT95/длина_лекала_ствол)+ACOS(1-2*Z_смещение/D_гориз-2*d_верт/D_гориз)*FT95/длина_лекала_ствол))/2)*(COS(RADIANS(Угол_отростка))/SIN(RADIANS(Угол_отростка)))))+Группа2*(D_гориз*((d_верт/D_гориз)/2*SIN(IF(1+(SIN(ASIN(1-2*Z_смещение/D_гориз)*(1-FT95/длина_лекала_ствол)-ASIN(2*d_верт/D_гориз-1+2*Z_смещение/D_гориз)*FT95/длина_лекала_ствол)+2*Z_смещение/D_гориз-1)/(d_верт/D_гориз)=(-1),PI(),ACOS(1+(SIN(ASIN(1-2*Z_смещение/D_гориз)*(1-FT95/длина_лекала_ствол)-ASIN(2*d_верт/D_гориз-1+2*Z_смещение/D_гориз)*FT95/длина_лекала_ствол)+2*Z_смещение/D_гориз-1)/(d_верт/D_гориз))))*1/SIN(RADIANS(Угол_отростка))+(1-COS(ASIN(1-2*Z_смещение/D_гориз)*((1-FT95/длина_лекала_ствол))-ASIN(2*d_верт/D_гориз-1+2*Z_смещение/D_гориз)*FT95/длина_лекала_ствол))/2*COS(RADIANS(Угол_отростка))/SIN(RADIANS(Угол_отростка))))</f>
        <v>49.786398244005035</v>
      </c>
      <c r="FU91" s="103" cm="1">
        <f t="array" ref="FU91">Группа1*(D_гориз*(((d_верт/D_гориз)/2*SIN(IF((1+(COS(ACOS(1-2*Z_смещение/D_гориз)*(1-FU95/длина_лекала_ствол)+ACOS(1-2*Z_смещение/D_гориз-2*d_верт/D_гориз)*FU95/длина_лекала_ствол)+(2*Z_смещение/D_гориз-1))/(d_верт/D_гориз))=(-1),PI(),ACOS(1+(COS(ACOS(1-2*Z_смещение/D_гориз)*(1-FU95/длина_лекала_ствол)+ACOS(1-2*Z_смещение/D_гориз-2*d_верт/D_гориз)*FU95/длина_лекала_ствол)+2*Z_смещение/D_гориз-1)/(d_верт/D_гориз)))))*1/SIN(RADIANS(Угол_отростка))+((SIN(ACOS(1-2*Z_смещение/D_гориз-2*d_верт/D_гориз))-SIN(ACOS(1-2*Z_смещение/D_гориз)*(1-FU95/длина_лекала_ствол)+ACOS(1-2*Z_смещение/D_гориз-2*d_верт/D_гориз)*FU95/длина_лекала_ствол))/2)*(COS(RADIANS(Угол_отростка))/SIN(RADIANS(Угол_отростка)))))+Группа2*(D_гориз*((d_верт/D_гориз)/2*SIN(IF(1+(SIN(ASIN(1-2*Z_смещение/D_гориз)*(1-FU95/длина_лекала_ствол)-ASIN(2*d_верт/D_гориз-1+2*Z_смещение/D_гориз)*FU95/длина_лекала_ствол)+2*Z_смещение/D_гориз-1)/(d_верт/D_гориз)=(-1),PI(),ACOS(1+(SIN(ASIN(1-2*Z_смещение/D_гориз)*(1-FU95/длина_лекала_ствол)-ASIN(2*d_верт/D_гориз-1+2*Z_смещение/D_гориз)*FU95/длина_лекала_ствол)+2*Z_смещение/D_гориз-1)/(d_верт/D_гориз))))*1/SIN(RADIANS(Угол_отростка))+(1-COS(ASIN(1-2*Z_смещение/D_гориз)*((1-FU95/длина_лекала_ствол))-ASIN(2*d_верт/D_гориз-1+2*Z_смещение/D_гориз)*FU95/длина_лекала_ствол))/2*COS(RADIANS(Угол_отростка))/SIN(RADIANS(Угол_отростка))))</f>
        <v>49.866777173502165</v>
      </c>
      <c r="FV91" s="103" cm="1">
        <f t="array" ref="FV91">Группа1*(D_гориз*(((d_верт/D_гориз)/2*SIN(IF((1+(COS(ACOS(1-2*Z_смещение/D_гориз)*(1-FV95/длина_лекала_ствол)+ACOS(1-2*Z_смещение/D_гориз-2*d_верт/D_гориз)*FV95/длина_лекала_ствол)+(2*Z_смещение/D_гориз-1))/(d_верт/D_гориз))=(-1),PI(),ACOS(1+(COS(ACOS(1-2*Z_смещение/D_гориз)*(1-FV95/длина_лекала_ствол)+ACOS(1-2*Z_смещение/D_гориз-2*d_верт/D_гориз)*FV95/длина_лекала_ствол)+2*Z_смещение/D_гориз-1)/(d_верт/D_гориз)))))*1/SIN(RADIANS(Угол_отростка))+((SIN(ACOS(1-2*Z_смещение/D_гориз-2*d_верт/D_гориз))-SIN(ACOS(1-2*Z_смещение/D_гориз)*(1-FV95/длина_лекала_ствол)+ACOS(1-2*Z_смещение/D_гориз-2*d_верт/D_гориз)*FV95/длина_лекала_ствол))/2)*(COS(RADIANS(Угол_отростка))/SIN(RADIANS(Угол_отростка)))))+Группа2*(D_гориз*((d_верт/D_гориз)/2*SIN(IF(1+(SIN(ASIN(1-2*Z_смещение/D_гориз)*(1-FV95/длина_лекала_ствол)-ASIN(2*d_верт/D_гориз-1+2*Z_смещение/D_гориз)*FV95/длина_лекала_ствол)+2*Z_смещение/D_гориз-1)/(d_верт/D_гориз)=(-1),PI(),ACOS(1+(SIN(ASIN(1-2*Z_смещение/D_гориз)*(1-FV95/длина_лекала_ствол)-ASIN(2*d_верт/D_гориз-1+2*Z_смещение/D_гориз)*FV95/длина_лекала_ствол)+2*Z_смещение/D_гориз-1)/(d_верт/D_гориз))))*1/SIN(RADIANS(Угол_отростка))+(1-COS(ASIN(1-2*Z_смещение/D_гориз)*((1-FV95/длина_лекала_ствол))-ASIN(2*d_верт/D_гориз-1+2*Z_смещение/D_гориз)*FV95/длина_лекала_ствол))/2*COS(RADIANS(Угол_отростка))/SIN(RADIANS(Угол_отростка))))</f>
        <v>49.945318307469272</v>
      </c>
      <c r="FW91" s="103" cm="1">
        <f t="array" ref="FW91">Группа1*(D_гориз*(((d_верт/D_гориз)/2*SIN(IF((1+(COS(ACOS(1-2*Z_смещение/D_гориз)*(1-FW95/длина_лекала_ствол)+ACOS(1-2*Z_смещение/D_гориз-2*d_верт/D_гориз)*FW95/длина_лекала_ствол)+(2*Z_смещение/D_гориз-1))/(d_верт/D_гориз))=(-1),PI(),ACOS(1+(COS(ACOS(1-2*Z_смещение/D_гориз)*(1-FW95/длина_лекала_ствол)+ACOS(1-2*Z_смещение/D_гориз-2*d_верт/D_гориз)*FW95/длина_лекала_ствол)+2*Z_смещение/D_гориз-1)/(d_верт/D_гориз)))))*1/SIN(RADIANS(Угол_отростка))+((SIN(ACOS(1-2*Z_смещение/D_гориз-2*d_верт/D_гориз))-SIN(ACOS(1-2*Z_смещение/D_гориз)*(1-FW95/длина_лекала_ствол)+ACOS(1-2*Z_смещение/D_гориз-2*d_верт/D_гориз)*FW95/длина_лекала_ствол))/2)*(COS(RADIANS(Угол_отростка))/SIN(RADIANS(Угол_отростка)))))+Группа2*(D_гориз*((d_верт/D_гориз)/2*SIN(IF(1+(SIN(ASIN(1-2*Z_смещение/D_гориз)*(1-FW95/длина_лекала_ствол)-ASIN(2*d_верт/D_гориз-1+2*Z_смещение/D_гориз)*FW95/длина_лекала_ствол)+2*Z_смещение/D_гориз-1)/(d_верт/D_гориз)=(-1),PI(),ACOS(1+(SIN(ASIN(1-2*Z_смещение/D_гориз)*(1-FW95/длина_лекала_ствол)-ASIN(2*d_верт/D_гориз-1+2*Z_смещение/D_гориз)*FW95/длина_лекала_ствол)+2*Z_смещение/D_гориз-1)/(d_верт/D_гориз))))*1/SIN(RADIANS(Угол_отростка))+(1-COS(ASIN(1-2*Z_смещение/D_гориз)*((1-FW95/длина_лекала_ствол))-ASIN(2*d_верт/D_гориз-1+2*Z_смещение/D_гориз)*FW95/длина_лекала_ствол))/2*COS(RADIANS(Угол_отростка))/SIN(RADIANS(Угол_отростка))))</f>
        <v>50.022015433044366</v>
      </c>
      <c r="FX91" s="103" cm="1">
        <f t="array" ref="FX91">Группа1*(D_гориз*(((d_верт/D_гориз)/2*SIN(IF((1+(COS(ACOS(1-2*Z_смещение/D_гориз)*(1-FX95/длина_лекала_ствол)+ACOS(1-2*Z_смещение/D_гориз-2*d_верт/D_гориз)*FX95/длина_лекала_ствол)+(2*Z_смещение/D_гориз-1))/(d_верт/D_гориз))=(-1),PI(),ACOS(1+(COS(ACOS(1-2*Z_смещение/D_гориз)*(1-FX95/длина_лекала_ствол)+ACOS(1-2*Z_смещение/D_гориз-2*d_верт/D_гориз)*FX95/длина_лекала_ствол)+2*Z_смещение/D_гориз-1)/(d_верт/D_гориз)))))*1/SIN(RADIANS(Угол_отростка))+((SIN(ACOS(1-2*Z_смещение/D_гориз-2*d_верт/D_гориз))-SIN(ACOS(1-2*Z_смещение/D_гориз)*(1-FX95/длина_лекала_ствол)+ACOS(1-2*Z_смещение/D_гориз-2*d_верт/D_гориз)*FX95/длина_лекала_ствол))/2)*(COS(RADIANS(Угол_отростка))/SIN(RADIANS(Угол_отростка)))))+Группа2*(D_гориз*((d_верт/D_гориз)/2*SIN(IF(1+(SIN(ASIN(1-2*Z_смещение/D_гориз)*(1-FX95/длина_лекала_ствол)-ASIN(2*d_верт/D_гориз-1+2*Z_смещение/D_гориз)*FX95/длина_лекала_ствол)+2*Z_смещение/D_гориз-1)/(d_верт/D_гориз)=(-1),PI(),ACOS(1+(SIN(ASIN(1-2*Z_смещение/D_гориз)*(1-FX95/длина_лекала_ствол)-ASIN(2*d_верт/D_гориз-1+2*Z_смещение/D_гориз)*FX95/длина_лекала_ствол)+2*Z_смещение/D_гориз-1)/(d_верт/D_гориз))))*1/SIN(RADIANS(Угол_отростка))+(1-COS(ASIN(1-2*Z_смещение/D_гориз)*((1-FX95/длина_лекала_ствол))-ASIN(2*d_верт/D_гориз-1+2*Z_смещение/D_гориз)*FX95/длина_лекала_ствол))/2*COS(RADIANS(Угол_отростка))/SIN(RADIANS(Угол_отростка))))</f>
        <v>50.096862258310097</v>
      </c>
      <c r="FY91" s="103" cm="1">
        <f t="array" ref="FY91">Группа1*(D_гориз*(((d_верт/D_гориз)/2*SIN(IF((1+(COS(ACOS(1-2*Z_смещение/D_гориз)*(1-FY95/длина_лекала_ствол)+ACOS(1-2*Z_смещение/D_гориз-2*d_верт/D_гориз)*FY95/длина_лекала_ствол)+(2*Z_смещение/D_гориз-1))/(d_верт/D_гориз))=(-1),PI(),ACOS(1+(COS(ACOS(1-2*Z_смещение/D_гориз)*(1-FY95/длина_лекала_ствол)+ACOS(1-2*Z_смещение/D_гориз-2*d_верт/D_гориз)*FY95/длина_лекала_ствол)+2*Z_смещение/D_гориз-1)/(d_верт/D_гориз)))))*1/SIN(RADIANS(Угол_отростка))+((SIN(ACOS(1-2*Z_смещение/D_гориз-2*d_верт/D_гориз))-SIN(ACOS(1-2*Z_смещение/D_гориз)*(1-FY95/длина_лекала_ствол)+ACOS(1-2*Z_смещение/D_гориз-2*d_верт/D_гориз)*FY95/длина_лекала_ствол))/2)*(COS(RADIANS(Угол_отростка))/SIN(RADIANS(Угол_отростка)))))+Группа2*(D_гориз*((d_верт/D_гориз)/2*SIN(IF(1+(SIN(ASIN(1-2*Z_смещение/D_гориз)*(1-FY95/длина_лекала_ствол)-ASIN(2*d_верт/D_гориз-1+2*Z_смещение/D_гориз)*FY95/длина_лекала_ствол)+2*Z_смещение/D_гориз-1)/(d_верт/D_гориз)=(-1),PI(),ACOS(1+(SIN(ASIN(1-2*Z_смещение/D_гориз)*(1-FY95/длина_лекала_ствол)-ASIN(2*d_верт/D_гориз-1+2*Z_смещение/D_гориз)*FY95/длина_лекала_ствол)+2*Z_смещение/D_гориз-1)/(d_верт/D_гориз))))*1/SIN(RADIANS(Угол_отростка))+(1-COS(ASIN(1-2*Z_смещение/D_гориз)*((1-FY95/длина_лекала_ствол))-ASIN(2*d_верт/D_гориз-1+2*Z_смещение/D_гориз)*FY95/длина_лекала_ствол))/2*COS(RADIANS(Угол_отростка))/SIN(RADIANS(Угол_отростка))))</f>
        <v>50.169852411678434</v>
      </c>
      <c r="FZ91" s="103" cm="1">
        <f t="array" ref="FZ91">Группа1*(D_гориз*(((d_верт/D_гориз)/2*SIN(IF((1+(COS(ACOS(1-2*Z_смещение/D_гориз)*(1-FZ95/длина_лекала_ствол)+ACOS(1-2*Z_смещение/D_гориз-2*d_верт/D_гориз)*FZ95/длина_лекала_ствол)+(2*Z_смещение/D_гориз-1))/(d_верт/D_гориз))=(-1),PI(),ACOS(1+(COS(ACOS(1-2*Z_смещение/D_гориз)*(1-FZ95/длина_лекала_ствол)+ACOS(1-2*Z_смещение/D_гориз-2*d_верт/D_гориз)*FZ95/длина_лекала_ствол)+2*Z_смещение/D_гориз-1)/(d_верт/D_гориз)))))*1/SIN(RADIANS(Угол_отростка))+((SIN(ACOS(1-2*Z_смещение/D_гориз-2*d_верт/D_гориз))-SIN(ACOS(1-2*Z_смещение/D_гориз)*(1-FZ95/длина_лекала_ствол)+ACOS(1-2*Z_смещение/D_гориз-2*d_верт/D_гориз)*FZ95/длина_лекала_ствол))/2)*(COS(RADIANS(Угол_отростка))/SIN(RADIANS(Угол_отростка)))))+Группа2*(D_гориз*((d_верт/D_гориз)/2*SIN(IF(1+(SIN(ASIN(1-2*Z_смещение/D_гориз)*(1-FZ95/длина_лекала_ствол)-ASIN(2*d_верт/D_гориз-1+2*Z_смещение/D_гориз)*FZ95/длина_лекала_ствол)+2*Z_смещение/D_гориз-1)/(d_верт/D_гориз)=(-1),PI(),ACOS(1+(SIN(ASIN(1-2*Z_смещение/D_гориз)*(1-FZ95/длина_лекала_ствол)-ASIN(2*d_верт/D_гориз-1+2*Z_смещение/D_гориз)*FZ95/длина_лекала_ствол)+2*Z_смещение/D_гориз-1)/(d_верт/D_гориз))))*1/SIN(RADIANS(Угол_отростка))+(1-COS(ASIN(1-2*Z_смещение/D_гориз)*((1-FZ95/длина_лекала_ствол))-ASIN(2*d_верт/D_гориз-1+2*Z_смещение/D_гориз)*FZ95/длина_лекала_ствол))/2*COS(RADIANS(Угол_отростка))/SIN(RADIANS(Угол_отростка))))</f>
        <v>50.240979441223828</v>
      </c>
      <c r="GA91" s="103" cm="1">
        <f t="array" ref="GA91">Группа1*(D_гориз*(((d_верт/D_гориз)/2*SIN(IF((1+(COS(ACOS(1-2*Z_смещение/D_гориз)*(1-GA95/длина_лекала_ствол)+ACOS(1-2*Z_смещение/D_гориз-2*d_верт/D_гориз)*GA95/длина_лекала_ствол)+(2*Z_смещение/D_гориз-1))/(d_верт/D_гориз))=(-1),PI(),ACOS(1+(COS(ACOS(1-2*Z_смещение/D_гориз)*(1-GA95/длина_лекала_ствол)+ACOS(1-2*Z_смещение/D_гориз-2*d_верт/D_гориз)*GA95/длина_лекала_ствол)+2*Z_смещение/D_гориз-1)/(d_верт/D_гориз)))))*1/SIN(RADIANS(Угол_отростка))+((SIN(ACOS(1-2*Z_смещение/D_гориз-2*d_верт/D_гориз))-SIN(ACOS(1-2*Z_смещение/D_гориз)*(1-GA95/длина_лекала_ствол)+ACOS(1-2*Z_смещение/D_гориз-2*d_верт/D_гориз)*GA95/длина_лекала_ствол))/2)*(COS(RADIANS(Угол_отростка))/SIN(RADIANS(Угол_отростка)))))+Группа2*(D_гориз*((d_верт/D_гориз)/2*SIN(IF(1+(SIN(ASIN(1-2*Z_смещение/D_гориз)*(1-GA95/длина_лекала_ствол)-ASIN(2*d_верт/D_гориз-1+2*Z_смещение/D_гориз)*GA95/длина_лекала_ствол)+2*Z_смещение/D_гориз-1)/(d_верт/D_гориз)=(-1),PI(),ACOS(1+(SIN(ASIN(1-2*Z_смещение/D_гориз)*(1-GA95/длина_лекала_ствол)-ASIN(2*d_верт/D_гориз-1+2*Z_смещение/D_гориз)*GA95/длина_лекала_ствол)+2*Z_смещение/D_гориз-1)/(d_верт/D_гориз))))*1/SIN(RADIANS(Угол_отростка))+(1-COS(ASIN(1-2*Z_смещение/D_гориз)*((1-GA95/длина_лекала_ствол))-ASIN(2*d_верт/D_гориз-1+2*Z_смещение/D_гориз)*GA95/длина_лекала_ствол))/2*COS(RADIANS(Угол_отростка))/SIN(RADIANS(Угол_отростка))))</f>
        <v>50.310236813964302</v>
      </c>
      <c r="GB91" s="103" cm="1">
        <f t="array" ref="GB91">Группа1*(D_гориз*(((d_верт/D_гориз)/2*SIN(IF((1+(COS(ACOS(1-2*Z_смещение/D_гориз)*(1-GB95/длина_лекала_ствол)+ACOS(1-2*Z_смещение/D_гориз-2*d_верт/D_гориз)*GB95/длина_лекала_ствол)+(2*Z_смещение/D_гориз-1))/(d_верт/D_гориз))=(-1),PI(),ACOS(1+(COS(ACOS(1-2*Z_смещение/D_гориз)*(1-GB95/длина_лекала_ствол)+ACOS(1-2*Z_смещение/D_гориз-2*d_верт/D_гориз)*GB95/длина_лекала_ствол)+2*Z_смещение/D_гориз-1)/(d_верт/D_гориз)))))*1/SIN(RADIANS(Угол_отростка))+((SIN(ACOS(1-2*Z_смещение/D_гориз-2*d_верт/D_гориз))-SIN(ACOS(1-2*Z_смещение/D_гориз)*(1-GB95/длина_лекала_ствол)+ACOS(1-2*Z_смещение/D_гориз-2*d_верт/D_гориз)*GB95/длина_лекала_ствол))/2)*(COS(RADIANS(Угол_отростка))/SIN(RADIANS(Угол_отростка)))))+Группа2*(D_гориз*((d_верт/D_гориз)/2*SIN(IF(1+(SIN(ASIN(1-2*Z_смещение/D_гориз)*(1-GB95/длина_лекала_ствол)-ASIN(2*d_верт/D_гориз-1+2*Z_смещение/D_гориз)*GB95/длина_лекала_ствол)+2*Z_смещение/D_гориз-1)/(d_верт/D_гориз)=(-1),PI(),ACOS(1+(SIN(ASIN(1-2*Z_смещение/D_гориз)*(1-GB95/длина_лекала_ствол)-ASIN(2*d_верт/D_гориз-1+2*Z_смещение/D_гориз)*GB95/длина_лекала_ствол)+2*Z_смещение/D_гориз-1)/(d_верт/D_гориз))))*1/SIN(RADIANS(Угол_отростка))+(1-COS(ASIN(1-2*Z_смещение/D_гориз)*((1-GB95/длина_лекала_ствол))-ASIN(2*d_верт/D_гориз-1+2*Z_смещение/D_гориз)*GB95/длина_лекала_ствол))/2*COS(RADIANS(Угол_отростка))/SIN(RADIANS(Угол_отростка))))</f>
        <v>50.377617915090099</v>
      </c>
      <c r="GC91" s="103" cm="1">
        <f t="array" ref="GC91">Группа1*(D_гориз*(((d_верт/D_гориз)/2*SIN(IF((1+(COS(ACOS(1-2*Z_смещение/D_гориз)*(1-GC95/длина_лекала_ствол)+ACOS(1-2*Z_смещение/D_гориз-2*d_верт/D_гориз)*GC95/длина_лекала_ствол)+(2*Z_смещение/D_гориз-1))/(d_верт/D_гориз))=(-1),PI(),ACOS(1+(COS(ACOS(1-2*Z_смещение/D_гориз)*(1-GC95/длина_лекала_ствол)+ACOS(1-2*Z_смещение/D_гориз-2*d_верт/D_гориз)*GC95/длина_лекала_ствол)+2*Z_смещение/D_гориз-1)/(d_верт/D_гориз)))))*1/SIN(RADIANS(Угол_отростка))+((SIN(ACOS(1-2*Z_смещение/D_гориз-2*d_верт/D_гориз))-SIN(ACOS(1-2*Z_смещение/D_гориз)*(1-GC95/длина_лекала_ствол)+ACOS(1-2*Z_смещение/D_гориз-2*d_верт/D_гориз)*GC95/длина_лекала_ствол))/2)*(COS(RADIANS(Угол_отростка))/SIN(RADIANS(Угол_отростка)))))+Группа2*(D_гориз*((d_верт/D_гориз)/2*SIN(IF(1+(SIN(ASIN(1-2*Z_смещение/D_гориз)*(1-GC95/длина_лекала_ствол)-ASIN(2*d_верт/D_гориз-1+2*Z_смещение/D_гориз)*GC95/длина_лекала_ствол)+2*Z_смещение/D_гориз-1)/(d_верт/D_гориз)=(-1),PI(),ACOS(1+(SIN(ASIN(1-2*Z_смещение/D_гориз)*(1-GC95/длина_лекала_ствол)-ASIN(2*d_верт/D_гориз-1+2*Z_смещение/D_гориз)*GC95/длина_лекала_ствол)+2*Z_смещение/D_гориз-1)/(d_верт/D_гориз))))*1/SIN(RADIANS(Угол_отростка))+(1-COS(ASIN(1-2*Z_смещение/D_гориз)*((1-GC95/длина_лекала_ствол))-ASIN(2*d_верт/D_гориз-1+2*Z_смещение/D_гориз)*GC95/длина_лекала_ствол))/2*COS(RADIANS(Угол_отростка))/SIN(RADIANS(Угол_отростка))))</f>
        <v>50.443116047139341</v>
      </c>
      <c r="GD91" s="103" cm="1">
        <f t="array" ref="GD91">Группа1*(D_гориз*(((d_верт/D_гориз)/2*SIN(IF((1+(COS(ACOS(1-2*Z_смещение/D_гориз)*(1-GD95/длина_лекала_ствол)+ACOS(1-2*Z_смещение/D_гориз-2*d_верт/D_гориз)*GD95/длина_лекала_ствол)+(2*Z_смещение/D_гориз-1))/(d_верт/D_гориз))=(-1),PI(),ACOS(1+(COS(ACOS(1-2*Z_смещение/D_гориз)*(1-GD95/длина_лекала_ствол)+ACOS(1-2*Z_смещение/D_гориз-2*d_верт/D_гориз)*GD95/длина_лекала_ствол)+2*Z_смещение/D_гориз-1)/(d_верт/D_гориз)))))*1/SIN(RADIANS(Угол_отростка))+((SIN(ACOS(1-2*Z_смещение/D_гориз-2*d_верт/D_гориз))-SIN(ACOS(1-2*Z_смещение/D_гориз)*(1-GD95/длина_лекала_ствол)+ACOS(1-2*Z_смещение/D_гориз-2*d_верт/D_гориз)*GD95/длина_лекала_ствол))/2)*(COS(RADIANS(Угол_отростка))/SIN(RADIANS(Угол_отростка)))))+Группа2*(D_гориз*((d_верт/D_гориз)/2*SIN(IF(1+(SIN(ASIN(1-2*Z_смещение/D_гориз)*(1-GD95/длина_лекала_ствол)-ASIN(2*d_верт/D_гориз-1+2*Z_смещение/D_гориз)*GD95/длина_лекала_ствол)+2*Z_смещение/D_гориз-1)/(d_верт/D_гориз)=(-1),PI(),ACOS(1+(SIN(ASIN(1-2*Z_смещение/D_гориз)*(1-GD95/длина_лекала_ствол)-ASIN(2*d_верт/D_гориз-1+2*Z_смещение/D_гориз)*GD95/длина_лекала_ствол)+2*Z_смещение/D_гориз-1)/(d_верт/D_гориз))))*1/SIN(RADIANS(Угол_отростка))+(1-COS(ASIN(1-2*Z_смещение/D_гориз)*((1-GD95/длина_лекала_ствол))-ASIN(2*d_верт/D_гориз-1+2*Z_смещение/D_гориз)*GD95/длина_лекала_ствол))/2*COS(RADIANS(Угол_отростка))/SIN(RADIANS(Угол_отростка))))</f>
        <v>50.506724429120162</v>
      </c>
      <c r="GE91" s="103" cm="1">
        <f t="array" ref="GE91">Группа1*(D_гориз*(((d_верт/D_гориз)/2*SIN(IF((1+(COS(ACOS(1-2*Z_смещение/D_гориз)*(1-GE95/длина_лекала_ствол)+ACOS(1-2*Z_смещение/D_гориз-2*d_верт/D_гориз)*GE95/длина_лекала_ствол)+(2*Z_смещение/D_гориз-1))/(d_верт/D_гориз))=(-1),PI(),ACOS(1+(COS(ACOS(1-2*Z_смещение/D_гориз)*(1-GE95/длина_лекала_ствол)+ACOS(1-2*Z_смещение/D_гориз-2*d_верт/D_гориз)*GE95/длина_лекала_ствол)+2*Z_смещение/D_гориз-1)/(d_верт/D_гориз)))))*1/SIN(RADIANS(Угол_отростка))+((SIN(ACOS(1-2*Z_смещение/D_гориз-2*d_верт/D_гориз))-SIN(ACOS(1-2*Z_смещение/D_гориз)*(1-GE95/длина_лекала_ствол)+ACOS(1-2*Z_смещение/D_гориз-2*d_верт/D_гориз)*GE95/длина_лекала_ствол))/2)*(COS(RADIANS(Угол_отростка))/SIN(RADIANS(Угол_отростка)))))+Группа2*(D_гориз*((d_верт/D_гориз)/2*SIN(IF(1+(SIN(ASIN(1-2*Z_смещение/D_гориз)*(1-GE95/длина_лекала_ствол)-ASIN(2*d_верт/D_гориз-1+2*Z_смещение/D_гориз)*GE95/длина_лекала_ствол)+2*Z_смещение/D_гориз-1)/(d_верт/D_гориз)=(-1),PI(),ACOS(1+(SIN(ASIN(1-2*Z_смещение/D_гориз)*(1-GE95/длина_лекала_ствол)-ASIN(2*d_верт/D_гориз-1+2*Z_смещение/D_гориз)*GE95/длина_лекала_ствол)+2*Z_смещение/D_гориз-1)/(d_верт/D_гориз))))*1/SIN(RADIANS(Угол_отростка))+(1-COS(ASIN(1-2*Z_смещение/D_гориз)*((1-GE95/длина_лекала_ствол))-ASIN(2*d_верт/D_гориз-1+2*Z_смещение/D_гориз)*GE95/длина_лекала_ствол))/2*COS(RADIANS(Угол_отростка))/SIN(RADIANS(Угол_отростка))))</f>
        <v>50.568436195578542</v>
      </c>
      <c r="GF91" s="103" cm="1">
        <f t="array" ref="GF91">Группа1*(D_гориз*(((d_верт/D_гориз)/2*SIN(IF((1+(COS(ACOS(1-2*Z_смещение/D_гориз)*(1-GF95/длина_лекала_ствол)+ACOS(1-2*Z_смещение/D_гориз-2*d_верт/D_гориз)*GF95/длина_лекала_ствол)+(2*Z_смещение/D_гориз-1))/(d_верт/D_гориз))=(-1),PI(),ACOS(1+(COS(ACOS(1-2*Z_смещение/D_гориз)*(1-GF95/длина_лекала_ствол)+ACOS(1-2*Z_смещение/D_гориз-2*d_верт/D_гориз)*GF95/длина_лекала_ствол)+2*Z_смещение/D_гориз-1)/(d_верт/D_гориз)))))*1/SIN(RADIANS(Угол_отростка))+((SIN(ACOS(1-2*Z_смещение/D_гориз-2*d_верт/D_гориз))-SIN(ACOS(1-2*Z_смещение/D_гориз)*(1-GF95/длина_лекала_ствол)+ACOS(1-2*Z_смещение/D_гориз-2*d_верт/D_гориз)*GF95/длина_лекала_ствол))/2)*(COS(RADIANS(Угол_отростка))/SIN(RADIANS(Угол_отростка)))))+Группа2*(D_гориз*((d_верт/D_гориз)/2*SIN(IF(1+(SIN(ASIN(1-2*Z_смещение/D_гориз)*(1-GF95/длина_лекала_ствол)-ASIN(2*d_верт/D_гориз-1+2*Z_смещение/D_гориз)*GF95/длина_лекала_ствол)+2*Z_смещение/D_гориз-1)/(d_верт/D_гориз)=(-1),PI(),ACOS(1+(SIN(ASIN(1-2*Z_смещение/D_гориз)*(1-GF95/длина_лекала_ствол)-ASIN(2*d_верт/D_гориз-1+2*Z_смещение/D_гориз)*GF95/длина_лекала_ствол)+2*Z_смещение/D_гориз-1)/(d_верт/D_гориз))))*1/SIN(RADIANS(Угол_отростка))+(1-COS(ASIN(1-2*Z_смещение/D_гориз)*((1-GF95/длина_лекала_ствол))-ASIN(2*d_верт/D_гориз-1+2*Z_смещение/D_гориз)*GF95/длина_лекала_ствол))/2*COS(RADIANS(Угол_отростка))/SIN(RADIANS(Угол_отростка))))</f>
        <v>50.628244395611311</v>
      </c>
      <c r="GG91" s="103" cm="1">
        <f t="array" ref="GG91">Группа1*(D_гориз*(((d_верт/D_гориз)/2*SIN(IF((1+(COS(ACOS(1-2*Z_смещение/D_гориз)*(1-GG95/длина_лекала_ствол)+ACOS(1-2*Z_смещение/D_гориз-2*d_верт/D_гориз)*GG95/длина_лекала_ствол)+(2*Z_смещение/D_гориз-1))/(d_верт/D_гориз))=(-1),PI(),ACOS(1+(COS(ACOS(1-2*Z_смещение/D_гориз)*(1-GG95/длина_лекала_ствол)+ACOS(1-2*Z_смещение/D_гориз-2*d_верт/D_гориз)*GG95/длина_лекала_ствол)+2*Z_смещение/D_гориз-1)/(d_верт/D_гориз)))))*1/SIN(RADIANS(Угол_отростка))+((SIN(ACOS(1-2*Z_смещение/D_гориз-2*d_верт/D_гориз))-SIN(ACOS(1-2*Z_смещение/D_гориз)*(1-GG95/длина_лекала_ствол)+ACOS(1-2*Z_смещение/D_гориз-2*d_верт/D_гориз)*GG95/длина_лекала_ствол))/2)*(COS(RADIANS(Угол_отростка))/SIN(RADIANS(Угол_отростка)))))+Группа2*(D_гориз*((d_верт/D_гориз)/2*SIN(IF(1+(SIN(ASIN(1-2*Z_смещение/D_гориз)*(1-GG95/длина_лекала_ствол)-ASIN(2*d_верт/D_гориз-1+2*Z_смещение/D_гориз)*GG95/длина_лекала_ствол)+2*Z_смещение/D_гориз-1)/(d_верт/D_гориз)=(-1),PI(),ACOS(1+(SIN(ASIN(1-2*Z_смещение/D_гориз)*(1-GG95/длина_лекала_ствол)-ASIN(2*d_верт/D_гориз-1+2*Z_смещение/D_гориз)*GG95/длина_лекала_ствол)+2*Z_смещение/D_гориз-1)/(d_верт/D_гориз))))*1/SIN(RADIANS(Угол_отростка))+(1-COS(ASIN(1-2*Z_смещение/D_гориз)*((1-GG95/длина_лекала_ствол))-ASIN(2*d_верт/D_гориз-1+2*Z_смещение/D_гориз)*GG95/длина_лекала_ствол))/2*COS(RADIANS(Угол_отростка))/SIN(RADIANS(Угол_отростка))))</f>
        <v>50.686141991823426</v>
      </c>
      <c r="GH91" s="103" cm="1">
        <f t="array" ref="GH91">Группа1*(D_гориз*(((d_верт/D_гориз)/2*SIN(IF((1+(COS(ACOS(1-2*Z_смещение/D_гориз)*(1-GH95/длина_лекала_ствол)+ACOS(1-2*Z_смещение/D_гориз-2*d_верт/D_гориз)*GH95/длина_лекала_ствол)+(2*Z_смещение/D_гориз-1))/(d_верт/D_гориз))=(-1),PI(),ACOS(1+(COS(ACOS(1-2*Z_смещение/D_гориз)*(1-GH95/длина_лекала_ствол)+ACOS(1-2*Z_смещение/D_гориз-2*d_верт/D_гориз)*GH95/длина_лекала_ствол)+2*Z_смещение/D_гориз-1)/(d_верт/D_гориз)))))*1/SIN(RADIANS(Угол_отростка))+((SIN(ACOS(1-2*Z_смещение/D_гориз-2*d_верт/D_гориз))-SIN(ACOS(1-2*Z_смещение/D_гориз)*(1-GH95/длина_лекала_ствол)+ACOS(1-2*Z_смещение/D_гориз-2*d_верт/D_гориз)*GH95/длина_лекала_ствол))/2)*(COS(RADIANS(Угол_отростка))/SIN(RADIANS(Угол_отростка)))))+Группа2*(D_гориз*((d_верт/D_гориз)/2*SIN(IF(1+(SIN(ASIN(1-2*Z_смещение/D_гориз)*(1-GH95/длина_лекала_ствол)-ASIN(2*d_верт/D_гориз-1+2*Z_смещение/D_гориз)*GH95/длина_лекала_ствол)+2*Z_смещение/D_гориз-1)/(d_верт/D_гориз)=(-1),PI(),ACOS(1+(SIN(ASIN(1-2*Z_смещение/D_гориз)*(1-GH95/длина_лекала_ствол)-ASIN(2*d_верт/D_гориз-1+2*Z_смещение/D_гориз)*GH95/длина_лекала_ствол)+2*Z_смещение/D_гориз-1)/(d_верт/D_гориз))))*1/SIN(RADIANS(Угол_отростка))+(1-COS(ASIN(1-2*Z_смещение/D_гориз)*((1-GH95/длина_лекала_ствол))-ASIN(2*d_верт/D_гориз-1+2*Z_смещение/D_гориз)*GH95/длина_лекала_ствол))/2*COS(RADIANS(Угол_отростка))/SIN(RADIANS(Угол_отростка))))</f>
        <v>50.742121859228817</v>
      </c>
      <c r="GI91" s="103" cm="1">
        <f t="array" ref="GI91">Группа1*(D_гориз*(((d_верт/D_гориз)/2*SIN(IF((1+(COS(ACOS(1-2*Z_смещение/D_гориз)*(1-GI95/длина_лекала_ствол)+ACOS(1-2*Z_смещение/D_гориз-2*d_верт/D_гориз)*GI95/длина_лекала_ствол)+(2*Z_смещение/D_гориз-1))/(d_верт/D_гориз))=(-1),PI(),ACOS(1+(COS(ACOS(1-2*Z_смещение/D_гориз)*(1-GI95/длина_лекала_ствол)+ACOS(1-2*Z_смещение/D_гориз-2*d_верт/D_гориз)*GI95/длина_лекала_ствол)+2*Z_смещение/D_гориз-1)/(d_верт/D_гориз)))))*1/SIN(RADIANS(Угол_отростка))+((SIN(ACOS(1-2*Z_смещение/D_гориз-2*d_верт/D_гориз))-SIN(ACOS(1-2*Z_смещение/D_гориз)*(1-GI95/длина_лекала_ствол)+ACOS(1-2*Z_смещение/D_гориз-2*d_верт/D_гориз)*GI95/длина_лекала_ствол))/2)*(COS(RADIANS(Угол_отростка))/SIN(RADIANS(Угол_отростка)))))+Группа2*(D_гориз*((d_верт/D_гориз)/2*SIN(IF(1+(SIN(ASIN(1-2*Z_смещение/D_гориз)*(1-GI95/длина_лекала_ствол)-ASIN(2*d_верт/D_гориз-1+2*Z_смещение/D_гориз)*GI95/длина_лекала_ствол)+2*Z_смещение/D_гориз-1)/(d_верт/D_гориз)=(-1),PI(),ACOS(1+(SIN(ASIN(1-2*Z_смещение/D_гориз)*(1-GI95/длина_лекала_ствол)-ASIN(2*d_верт/D_гориз-1+2*Z_смещение/D_гориз)*GI95/длина_лекала_ствол)+2*Z_смещение/D_гориз-1)/(d_верт/D_гориз))))*1/SIN(RADIANS(Угол_отростка))+(1-COS(ASIN(1-2*Z_смещение/D_гориз)*((1-GI95/длина_лекала_ствол))-ASIN(2*d_верт/D_гориз-1+2*Z_смещение/D_гориз)*GI95/длина_лекала_ствол))/2*COS(RADIANS(Угол_отростка))/SIN(RADIANS(Угол_отростка))))</f>
        <v>50.796176784093738</v>
      </c>
      <c r="GJ91" s="103" cm="1">
        <f t="array" ref="GJ91">Группа1*(D_гориз*(((d_верт/D_гориз)/2*SIN(IF((1+(COS(ACOS(1-2*Z_смещение/D_гориз)*(1-GJ95/длина_лекала_ствол)+ACOS(1-2*Z_смещение/D_гориз-2*d_верт/D_гориз)*GJ95/длина_лекала_ствол)+(2*Z_смещение/D_гориз-1))/(d_верт/D_гориз))=(-1),PI(),ACOS(1+(COS(ACOS(1-2*Z_смещение/D_гориз)*(1-GJ95/длина_лекала_ствол)+ACOS(1-2*Z_смещение/D_гориз-2*d_верт/D_гориз)*GJ95/длина_лекала_ствол)+2*Z_смещение/D_гориз-1)/(d_верт/D_гориз)))))*1/SIN(RADIANS(Угол_отростка))+((SIN(ACOS(1-2*Z_смещение/D_гориз-2*d_верт/D_гориз))-SIN(ACOS(1-2*Z_смещение/D_гориз)*(1-GJ95/длина_лекала_ствол)+ACOS(1-2*Z_смещение/D_гориз-2*d_верт/D_гориз)*GJ95/длина_лекала_ствол))/2)*(COS(RADIANS(Угол_отростка))/SIN(RADIANS(Угол_отростка)))))+Группа2*(D_гориз*((d_верт/D_гориз)/2*SIN(IF(1+(SIN(ASIN(1-2*Z_смещение/D_гориз)*(1-GJ95/длина_лекала_ствол)-ASIN(2*d_верт/D_гориз-1+2*Z_смещение/D_гориз)*GJ95/длина_лекала_ствол)+2*Z_смещение/D_гориз-1)/(d_верт/D_гориз)=(-1),PI(),ACOS(1+(SIN(ASIN(1-2*Z_смещение/D_гориз)*(1-GJ95/длина_лекала_ствол)-ASIN(2*d_верт/D_гориз-1+2*Z_смещение/D_гориз)*GJ95/длина_лекала_ствол)+2*Z_смещение/D_гориз-1)/(d_верт/D_гориз))))*1/SIN(RADIANS(Угол_отростка))+(1-COS(ASIN(1-2*Z_смещение/D_гориз)*((1-GJ95/длина_лекала_ствол))-ASIN(2*d_верт/D_гориз-1+2*Z_смещение/D_гориз)*GJ95/длина_лекала_ствол))/2*COS(RADIANS(Угол_отростка))/SIN(RADIANS(Угол_отростка))))</f>
        <v>50.848299462721791</v>
      </c>
      <c r="GK91" s="103" cm="1">
        <f t="array" ref="GK91">Группа1*(D_гориз*(((d_верт/D_гориз)/2*SIN(IF((1+(COS(ACOS(1-2*Z_смещение/D_гориз)*(1-GK95/длина_лекала_ствол)+ACOS(1-2*Z_смещение/D_гориз-2*d_верт/D_гориз)*GK95/длина_лекала_ствол)+(2*Z_смещение/D_гориз-1))/(d_верт/D_гориз))=(-1),PI(),ACOS(1+(COS(ACOS(1-2*Z_смещение/D_гориз)*(1-GK95/длина_лекала_ствол)+ACOS(1-2*Z_смещение/D_гориз-2*d_верт/D_гориз)*GK95/длина_лекала_ствол)+2*Z_смещение/D_гориз-1)/(d_верт/D_гориз)))))*1/SIN(RADIANS(Угол_отростка))+((SIN(ACOS(1-2*Z_смещение/D_гориз-2*d_верт/D_гориз))-SIN(ACOS(1-2*Z_смещение/D_гориз)*(1-GK95/длина_лекала_ствол)+ACOS(1-2*Z_смещение/D_гориз-2*d_верт/D_гориз)*GK95/длина_лекала_ствол))/2)*(COS(RADIANS(Угол_отростка))/SIN(RADIANS(Угол_отростка)))))+Группа2*(D_гориз*((d_верт/D_гориз)/2*SIN(IF(1+(SIN(ASIN(1-2*Z_смещение/D_гориз)*(1-GK95/длина_лекала_ствол)-ASIN(2*d_верт/D_гориз-1+2*Z_смещение/D_гориз)*GK95/длина_лекала_ствол)+2*Z_смещение/D_гориз-1)/(d_верт/D_гориз)=(-1),PI(),ACOS(1+(SIN(ASIN(1-2*Z_смещение/D_гориз)*(1-GK95/длина_лекала_ствол)-ASIN(2*d_верт/D_гориз-1+2*Z_смещение/D_гориз)*GK95/длина_лекала_ствол)+2*Z_смещение/D_гориз-1)/(d_верт/D_гориз))))*1/SIN(RADIANS(Угол_отростка))+(1-COS(ASIN(1-2*Z_смещение/D_гориз)*((1-GK95/длина_лекала_ствол))-ASIN(2*d_верт/D_гориз-1+2*Z_смещение/D_гориз)*GK95/длина_лекала_ствол))/2*COS(RADIANS(Угол_отростка))/SIN(RADIANS(Угол_отростка))))</f>
        <v>50.898482500179689</v>
      </c>
      <c r="GL91" s="103" cm="1">
        <f t="array" ref="GL91">Группа1*(D_гориз*(((d_верт/D_гориз)/2*SIN(IF((1+(COS(ACOS(1-2*Z_смещение/D_гориз)*(1-GL95/длина_лекала_ствол)+ACOS(1-2*Z_смещение/D_гориз-2*d_верт/D_гориз)*GL95/длина_лекала_ствол)+(2*Z_смещение/D_гориз-1))/(d_верт/D_гориз))=(-1),PI(),ACOS(1+(COS(ACOS(1-2*Z_смещение/D_гориз)*(1-GL95/длина_лекала_ствол)+ACOS(1-2*Z_смещение/D_гориз-2*d_верт/D_гориз)*GL95/длина_лекала_ствол)+2*Z_смещение/D_гориз-1)/(d_верт/D_гориз)))))*1/SIN(RADIANS(Угол_отростка))+((SIN(ACOS(1-2*Z_смещение/D_гориз-2*d_верт/D_гориз))-SIN(ACOS(1-2*Z_смещение/D_гориз)*(1-GL95/длина_лекала_ствол)+ACOS(1-2*Z_смещение/D_гориз-2*d_верт/D_гориз)*GL95/длина_лекала_ствол))/2)*(COS(RADIANS(Угол_отростка))/SIN(RADIANS(Угол_отростка)))))+Группа2*(D_гориз*((d_верт/D_гориз)/2*SIN(IF(1+(SIN(ASIN(1-2*Z_смещение/D_гориз)*(1-GL95/длина_лекала_ствол)-ASIN(2*d_верт/D_гориз-1+2*Z_смещение/D_гориз)*GL95/длина_лекала_ствол)+2*Z_смещение/D_гориз-1)/(d_верт/D_гориз)=(-1),PI(),ACOS(1+(SIN(ASIN(1-2*Z_смещение/D_гориз)*(1-GL95/длина_лекала_ствол)-ASIN(2*d_верт/D_гориз-1+2*Z_смещение/D_гориз)*GL95/длина_лекала_ствол)+2*Z_смещение/D_гориз-1)/(d_верт/D_гориз))))*1/SIN(RADIANS(Угол_отростка))+(1-COS(ASIN(1-2*Z_смещение/D_гориз)*((1-GL95/длина_лекала_ствол))-ASIN(2*d_верт/D_гориз-1+2*Z_смещение/D_гориз)*GL95/длина_лекала_ствол))/2*COS(RADIANS(Угол_отростка))/SIN(RADIANS(Угол_отростка))))</f>
        <v>50.946718408962361</v>
      </c>
      <c r="GM91" s="103" cm="1">
        <f t="array" ref="GM91">Группа1*(D_гориз*(((d_верт/D_гориз)/2*SIN(IF((1+(COS(ACOS(1-2*Z_смещение/D_гориз)*(1-GM95/длина_лекала_ствол)+ACOS(1-2*Z_смещение/D_гориз-2*d_верт/D_гориз)*GM95/длина_лекала_ствол)+(2*Z_смещение/D_гориз-1))/(d_верт/D_гориз))=(-1),PI(),ACOS(1+(COS(ACOS(1-2*Z_смещение/D_гориз)*(1-GM95/длина_лекала_ствол)+ACOS(1-2*Z_смещение/D_гориз-2*d_верт/D_гориз)*GM95/длина_лекала_ствол)+2*Z_смещение/D_гориз-1)/(d_верт/D_гориз)))))*1/SIN(RADIANS(Угол_отростка))+((SIN(ACOS(1-2*Z_смещение/D_гориз-2*d_верт/D_гориз))-SIN(ACOS(1-2*Z_смещение/D_гориз)*(1-GM95/длина_лекала_ствол)+ACOS(1-2*Z_смещение/D_гориз-2*d_верт/D_гориз)*GM95/длина_лекала_ствол))/2)*(COS(RADIANS(Угол_отростка))/SIN(RADIANS(Угол_отростка)))))+Группа2*(D_гориз*((d_верт/D_гориз)/2*SIN(IF(1+(SIN(ASIN(1-2*Z_смещение/D_гориз)*(1-GM95/длина_лекала_ствол)-ASIN(2*d_верт/D_гориз-1+2*Z_смещение/D_гориз)*GM95/длина_лекала_ствол)+2*Z_смещение/D_гориз-1)/(d_верт/D_гориз)=(-1),PI(),ACOS(1+(SIN(ASIN(1-2*Z_смещение/D_гориз)*(1-GM95/длина_лекала_ствол)-ASIN(2*d_верт/D_гориз-1+2*Z_смещение/D_гориз)*GM95/длина_лекала_ствол)+2*Z_смещение/D_гориз-1)/(d_верт/D_гориз))))*1/SIN(RADIANS(Угол_отростка))+(1-COS(ASIN(1-2*Z_смещение/D_гориз)*((1-GM95/длина_лекала_ствол))-ASIN(2*d_верт/D_гориз-1+2*Z_смещение/D_гориз)*GM95/длина_лекала_ствол))/2*COS(RADIANS(Угол_отростка))/SIN(RADIANS(Угол_отростка))))</f>
        <v>50.992999607596602</v>
      </c>
      <c r="GN91" s="103" cm="1">
        <f t="array" ref="GN91">Группа1*(D_гориз*(((d_верт/D_гориз)/2*SIN(IF((1+(COS(ACOS(1-2*Z_смещение/D_гориз)*(1-GN95/длина_лекала_ствол)+ACOS(1-2*Z_смещение/D_гориз-2*d_верт/D_гориз)*GN95/длина_лекала_ствол)+(2*Z_смещение/D_гориз-1))/(d_верт/D_гориз))=(-1),PI(),ACOS(1+(COS(ACOS(1-2*Z_смещение/D_гориз)*(1-GN95/длина_лекала_ствол)+ACOS(1-2*Z_смещение/D_гориз-2*d_верт/D_гориз)*GN95/длина_лекала_ствол)+2*Z_смещение/D_гориз-1)/(d_верт/D_гориз)))))*1/SIN(RADIANS(Угол_отростка))+((SIN(ACOS(1-2*Z_смещение/D_гориз-2*d_верт/D_гориз))-SIN(ACOS(1-2*Z_смещение/D_гориз)*(1-GN95/длина_лекала_ствол)+ACOS(1-2*Z_смещение/D_гориз-2*d_верт/D_гориз)*GN95/длина_лекала_ствол))/2)*(COS(RADIANS(Угол_отростка))/SIN(RADIANS(Угол_отростка)))))+Группа2*(D_гориз*((d_верт/D_гориз)/2*SIN(IF(1+(SIN(ASIN(1-2*Z_смещение/D_гориз)*(1-GN95/длина_лекала_ствол)-ASIN(2*d_верт/D_гориз-1+2*Z_смещение/D_гориз)*GN95/длина_лекала_ствол)+2*Z_смещение/D_гориз-1)/(d_верт/D_гориз)=(-1),PI(),ACOS(1+(SIN(ASIN(1-2*Z_смещение/D_гориз)*(1-GN95/длина_лекала_ствол)-ASIN(2*d_верт/D_гориз-1+2*Z_смещение/D_гориз)*GN95/длина_лекала_ствол)+2*Z_смещение/D_гориз-1)/(d_верт/D_гориз))))*1/SIN(RADIANS(Угол_отростка))+(1-COS(ASIN(1-2*Z_смещение/D_гориз)*((1-GN95/длина_лекала_ствол))-ASIN(2*d_верт/D_гориз-1+2*Z_смещение/D_гориз)*GN95/длина_лекала_ствол))/2*COS(RADIANS(Угол_отростка))/SIN(RADIANS(Угол_отростка))))</f>
        <v>51.037318419181673</v>
      </c>
      <c r="GO91" s="103" cm="1">
        <f t="array" ref="GO91">Группа1*(D_гориз*(((d_верт/D_гориз)/2*SIN(IF((1+(COS(ACOS(1-2*Z_смещение/D_гориз)*(1-GO95/длина_лекала_ствол)+ACOS(1-2*Z_смещение/D_гориз-2*d_верт/D_гориз)*GO95/длина_лекала_ствол)+(2*Z_смещение/D_гориз-1))/(d_верт/D_гориз))=(-1),PI(),ACOS(1+(COS(ACOS(1-2*Z_смещение/D_гориз)*(1-GO95/длина_лекала_ствол)+ACOS(1-2*Z_смещение/D_гориз-2*d_верт/D_гориз)*GO95/длина_лекала_ствол)+2*Z_смещение/D_гориз-1)/(d_верт/D_гориз)))))*1/SIN(RADIANS(Угол_отростка))+((SIN(ACOS(1-2*Z_смещение/D_гориз-2*d_верт/D_гориз))-SIN(ACOS(1-2*Z_смещение/D_гориз)*(1-GO95/длина_лекала_ствол)+ACOS(1-2*Z_смещение/D_гориз-2*d_верт/D_гориз)*GO95/длина_лекала_ствол))/2)*(COS(RADIANS(Угол_отростка))/SIN(RADIANS(Угол_отростка)))))+Группа2*(D_гориз*((d_верт/D_гориз)/2*SIN(IF(1+(SIN(ASIN(1-2*Z_смещение/D_гориз)*(1-GO95/длина_лекала_ствол)-ASIN(2*d_верт/D_гориз-1+2*Z_смещение/D_гориз)*GO95/длина_лекала_ствол)+2*Z_смещение/D_гориз-1)/(d_верт/D_гориз)=(-1),PI(),ACOS(1+(SIN(ASIN(1-2*Z_смещение/D_гориз)*(1-GO95/длина_лекала_ствол)-ASIN(2*d_верт/D_гориз-1+2*Z_смещение/D_гориз)*GO95/длина_лекала_ствол)+2*Z_смещение/D_гориз-1)/(d_верт/D_гориз))))*1/SIN(RADIANS(Угол_отростка))+(1-COS(ASIN(1-2*Z_смещение/D_гориз)*((1-GO95/длина_лекала_ствол))-ASIN(2*d_верт/D_гориз-1+2*Z_смещение/D_гориз)*GO95/длина_лекала_ствол))/2*COS(RADIANS(Угол_отростка))/SIN(RADIANS(Угол_отростка))))</f>
        <v>51.079667069865884</v>
      </c>
      <c r="GP91" s="103" cm="1">
        <f t="array" ref="GP91">Группа1*(D_гориз*(((d_верт/D_гориз)/2*SIN(IF((1+(COS(ACOS(1-2*Z_смещение/D_гориз)*(1-GP95/длина_лекала_ствол)+ACOS(1-2*Z_смещение/D_гориз-2*d_верт/D_гориз)*GP95/длина_лекала_ствол)+(2*Z_смещение/D_гориз-1))/(d_верт/D_гориз))=(-1),PI(),ACOS(1+(COS(ACOS(1-2*Z_смещение/D_гориз)*(1-GP95/длина_лекала_ствол)+ACOS(1-2*Z_смещение/D_гориз-2*d_верт/D_гориз)*GP95/длина_лекала_ствол)+2*Z_смещение/D_гориз-1)/(d_верт/D_гориз)))))*1/SIN(RADIANS(Угол_отростка))+((SIN(ACOS(1-2*Z_смещение/D_гориз-2*d_верт/D_гориз))-SIN(ACOS(1-2*Z_смещение/D_гориз)*(1-GP95/длина_лекала_ствол)+ACOS(1-2*Z_смещение/D_гориз-2*d_верт/D_гориз)*GP95/длина_лекала_ствол))/2)*(COS(RADIANS(Угол_отростка))/SIN(RADIANS(Угол_отростка)))))+Группа2*(D_гориз*((d_верт/D_гориз)/2*SIN(IF(1+(SIN(ASIN(1-2*Z_смещение/D_гориз)*(1-GP95/длина_лекала_ствол)-ASIN(2*d_верт/D_гориз-1+2*Z_смещение/D_гориз)*GP95/длина_лекала_ствол)+2*Z_смещение/D_гориз-1)/(d_верт/D_гориз)=(-1),PI(),ACOS(1+(SIN(ASIN(1-2*Z_смещение/D_гориз)*(1-GP95/длина_лекала_ствол)-ASIN(2*d_верт/D_гориз-1+2*Z_смещение/D_гориз)*GP95/длина_лекала_ствол)+2*Z_смещение/D_гориз-1)/(d_верт/D_гориз))))*1/SIN(RADIANS(Угол_отростка))+(1-COS(ASIN(1-2*Z_смещение/D_гориз)*((1-GP95/длина_лекала_ствол))-ASIN(2*d_верт/D_гориз-1+2*Z_смещение/D_гориз)*GP95/длина_лекала_ствол))/2*COS(RADIANS(Угол_отростка))/SIN(RADIANS(Угол_отростка))))</f>
        <v>51.120037687257451</v>
      </c>
      <c r="GQ91" s="103" cm="1">
        <f t="array" ref="GQ91">Группа1*(D_гориз*(((d_верт/D_гориз)/2*SIN(IF((1+(COS(ACOS(1-2*Z_смещение/D_гориз)*(1-GQ95/длина_лекала_ствол)+ACOS(1-2*Z_смещение/D_гориз-2*d_верт/D_гориз)*GQ95/длина_лекала_ствол)+(2*Z_смещение/D_гориз-1))/(d_верт/D_гориз))=(-1),PI(),ACOS(1+(COS(ACOS(1-2*Z_смещение/D_гориз)*(1-GQ95/длина_лекала_ствол)+ACOS(1-2*Z_смещение/D_гориз-2*d_верт/D_гориз)*GQ95/длина_лекала_ствол)+2*Z_смещение/D_гориз-1)/(d_верт/D_гориз)))))*1/SIN(RADIANS(Угол_отростка))+((SIN(ACOS(1-2*Z_смещение/D_гориз-2*d_верт/D_гориз))-SIN(ACOS(1-2*Z_смещение/D_гориз)*(1-GQ95/длина_лекала_ствол)+ACOS(1-2*Z_смещение/D_гориз-2*d_верт/D_гориз)*GQ95/длина_лекала_ствол))/2)*(COS(RADIANS(Угол_отростка))/SIN(RADIANS(Угол_отростка)))))+Группа2*(D_гориз*((d_верт/D_гориз)/2*SIN(IF(1+(SIN(ASIN(1-2*Z_смещение/D_гориз)*(1-GQ95/длина_лекала_ствол)-ASIN(2*d_верт/D_гориз-1+2*Z_смещение/D_гориз)*GQ95/длина_лекала_ствол)+2*Z_смещение/D_гориз-1)/(d_верт/D_гориз)=(-1),PI(),ACOS(1+(SIN(ASIN(1-2*Z_смещение/D_гориз)*(1-GQ95/длина_лекала_ствол)-ASIN(2*d_верт/D_гориз-1+2*Z_смещение/D_гориз)*GQ95/длина_лекала_ствол)+2*Z_смещение/D_гориз-1)/(d_верт/D_гориз))))*1/SIN(RADIANS(Угол_отростка))+(1-COS(ASIN(1-2*Z_смещение/D_гориз)*((1-GQ95/длина_лекала_ствол))-ASIN(2*d_верт/D_гориз-1+2*Z_смещение/D_гориз)*GQ95/длина_лекала_ствол))/2*COS(RADIANS(Угол_отростка))/SIN(RADIANS(Угол_отростка))))</f>
        <v>51.158422298768436</v>
      </c>
      <c r="GR91" s="103" cm="1">
        <f t="array" ref="GR91">Группа1*(D_гориз*(((d_верт/D_гориз)/2*SIN(IF((1+(COS(ACOS(1-2*Z_смещение/D_гориз)*(1-GR95/длина_лекала_ствол)+ACOS(1-2*Z_смещение/D_гориз-2*d_верт/D_гориз)*GR95/длина_лекала_ствол)+(2*Z_смещение/D_гориз-1))/(d_верт/D_гориз))=(-1),PI(),ACOS(1+(COS(ACOS(1-2*Z_смещение/D_гориз)*(1-GR95/длина_лекала_ствол)+ACOS(1-2*Z_смещение/D_гориз-2*d_верт/D_гориз)*GR95/длина_лекала_ствол)+2*Z_смещение/D_гориз-1)/(d_верт/D_гориз)))))*1/SIN(RADIANS(Угол_отростка))+((SIN(ACOS(1-2*Z_смещение/D_гориз-2*d_верт/D_гориз))-SIN(ACOS(1-2*Z_смещение/D_гориз)*(1-GR95/длина_лекала_ствол)+ACOS(1-2*Z_смещение/D_гориз-2*d_верт/D_гориз)*GR95/длина_лекала_ствол))/2)*(COS(RADIANS(Угол_отростка))/SIN(RADIANS(Угол_отростка)))))+Группа2*(D_гориз*((d_верт/D_гориз)/2*SIN(IF(1+(SIN(ASIN(1-2*Z_смещение/D_гориз)*(1-GR95/длина_лекала_ствол)-ASIN(2*d_верт/D_гориз-1+2*Z_смещение/D_гориз)*GR95/длина_лекала_ствол)+2*Z_смещение/D_гориз-1)/(d_верт/D_гориз)=(-1),PI(),ACOS(1+(SIN(ASIN(1-2*Z_смещение/D_гориз)*(1-GR95/длина_лекала_ствол)-ASIN(2*d_верт/D_гориз-1+2*Z_смещение/D_гориз)*GR95/длина_лекала_ствол)+2*Z_смещение/D_гориз-1)/(d_верт/D_гориз))))*1/SIN(RADIANS(Угол_отростка))+(1-COS(ASIN(1-2*Z_смещение/D_гориз)*((1-GR95/длина_лекала_ствол))-ASIN(2*d_верт/D_гориз-1+2*Z_смещение/D_гориз)*GR95/длина_лекала_ствол))/2*COS(RADIANS(Угол_отростка))/SIN(RADIANS(Угол_отростка))))</f>
        <v>51.194812829890019</v>
      </c>
      <c r="GS91" s="103" cm="1">
        <f t="array" ref="GS91">Группа1*(D_гориз*(((d_верт/D_гориз)/2*SIN(IF((1+(COS(ACOS(1-2*Z_смещение/D_гориз)*(1-GS95/длина_лекала_ствол)+ACOS(1-2*Z_смещение/D_гориз-2*d_верт/D_гориз)*GS95/длина_лекала_ствол)+(2*Z_смещение/D_гориз-1))/(d_верт/D_гориз))=(-1),PI(),ACOS(1+(COS(ACOS(1-2*Z_смещение/D_гориз)*(1-GS95/длина_лекала_ствол)+ACOS(1-2*Z_смещение/D_гориз-2*d_верт/D_гориз)*GS95/длина_лекала_ствол)+2*Z_смещение/D_гориз-1)/(d_верт/D_гориз)))))*1/SIN(RADIANS(Угол_отростка))+((SIN(ACOS(1-2*Z_смещение/D_гориз-2*d_верт/D_гориз))-SIN(ACOS(1-2*Z_смещение/D_гориз)*(1-GS95/длина_лекала_ствол)+ACOS(1-2*Z_смещение/D_гориз-2*d_верт/D_гориз)*GS95/длина_лекала_ствол))/2)*(COS(RADIANS(Угол_отростка))/SIN(RADIANS(Угол_отростка)))))+Группа2*(D_гориз*((d_верт/D_гориз)/2*SIN(IF(1+(SIN(ASIN(1-2*Z_смещение/D_гориз)*(1-GS95/длина_лекала_ствол)-ASIN(2*d_верт/D_гориз-1+2*Z_смещение/D_гориз)*GS95/длина_лекала_ствол)+2*Z_смещение/D_гориз-1)/(d_верт/D_гориз)=(-1),PI(),ACOS(1+(SIN(ASIN(1-2*Z_смещение/D_гориз)*(1-GS95/длина_лекала_ствол)-ASIN(2*d_верт/D_гориз-1+2*Z_смещение/D_гориз)*GS95/длина_лекала_ствол)+2*Z_смещение/D_гориз-1)/(d_верт/D_гориз))))*1/SIN(RADIANS(Угол_отростка))+(1-COS(ASIN(1-2*Z_смещение/D_гориз)*((1-GS95/длина_лекала_ствол))-ASIN(2*d_верт/D_гориз-1+2*Z_смещение/D_гориз)*GS95/длина_лекала_ствол))/2*COS(RADIANS(Угол_отростка))/SIN(RADIANS(Угол_отростка))))</f>
        <v>51.229201102397475</v>
      </c>
      <c r="GT91" s="103" cm="1">
        <f t="array" ref="GT91">Группа1*(D_гориз*(((d_верт/D_гориз)/2*SIN(IF((1+(COS(ACOS(1-2*Z_смещение/D_гориз)*(1-GT95/длина_лекала_ствол)+ACOS(1-2*Z_смещение/D_гориз-2*d_верт/D_гориз)*GT95/длина_лекала_ствол)+(2*Z_смещение/D_гориз-1))/(d_верт/D_гориз))=(-1),PI(),ACOS(1+(COS(ACOS(1-2*Z_смещение/D_гориз)*(1-GT95/длина_лекала_ствол)+ACOS(1-2*Z_смещение/D_гориз-2*d_верт/D_гориз)*GT95/длина_лекала_ствол)+2*Z_смещение/D_гориз-1)/(d_верт/D_гориз)))))*1/SIN(RADIANS(Угол_отростка))+((SIN(ACOS(1-2*Z_смещение/D_гориз-2*d_верт/D_гориз))-SIN(ACOS(1-2*Z_смещение/D_гориз)*(1-GT95/длина_лекала_ствол)+ACOS(1-2*Z_смещение/D_гориз-2*d_верт/D_гориз)*GT95/длина_лекала_ствол))/2)*(COS(RADIANS(Угол_отростка))/SIN(RADIANS(Угол_отростка)))))+Группа2*(D_гориз*((d_верт/D_гориз)/2*SIN(IF(1+(SIN(ASIN(1-2*Z_смещение/D_гориз)*(1-GT95/длина_лекала_ствол)-ASIN(2*d_верт/D_гориз-1+2*Z_смещение/D_гориз)*GT95/длина_лекала_ствол)+2*Z_смещение/D_гориз-1)/(d_верт/D_гориз)=(-1),PI(),ACOS(1+(SIN(ASIN(1-2*Z_смещение/D_гориз)*(1-GT95/длина_лекала_ствол)-ASIN(2*d_верт/D_гориз-1+2*Z_смещение/D_гориз)*GT95/длина_лекала_ствол)+2*Z_смещение/D_гориз-1)/(d_верт/D_гориз))))*1/SIN(RADIANS(Угол_отростка))+(1-COS(ASIN(1-2*Z_смещение/D_гориз)*((1-GT95/длина_лекала_ствол))-ASIN(2*d_верт/D_гориз-1+2*Z_смещение/D_гориз)*GT95/длина_лекала_ствол))/2*COS(RADIANS(Угол_отростка))/SIN(RADIANS(Угол_отростка))))</f>
        <v>51.261578832483323</v>
      </c>
      <c r="GU91" s="103" cm="1">
        <f t="array" ref="GU91">Группа1*(D_гориз*(((d_верт/D_гориз)/2*SIN(IF((1+(COS(ACOS(1-2*Z_смещение/D_гориз)*(1-GU95/длина_лекала_ствол)+ACOS(1-2*Z_смещение/D_гориз-2*d_верт/D_гориз)*GU95/длина_лекала_ствол)+(2*Z_смещение/D_гориз-1))/(d_верт/D_гориз))=(-1),PI(),ACOS(1+(COS(ACOS(1-2*Z_смещение/D_гориз)*(1-GU95/длина_лекала_ствол)+ACOS(1-2*Z_смещение/D_гориз-2*d_верт/D_гориз)*GU95/длина_лекала_ствол)+2*Z_смещение/D_гориз-1)/(d_верт/D_гориз)))))*1/SIN(RADIANS(Угол_отростка))+((SIN(ACOS(1-2*Z_смещение/D_гориз-2*d_верт/D_гориз))-SIN(ACOS(1-2*Z_смещение/D_гориз)*(1-GU95/длина_лекала_ствол)+ACOS(1-2*Z_смещение/D_гориз-2*d_верт/D_гориз)*GU95/длина_лекала_ствол))/2)*(COS(RADIANS(Угол_отростка))/SIN(RADIANS(Угол_отростка)))))+Группа2*(D_гориз*((d_верт/D_гориз)/2*SIN(IF(1+(SIN(ASIN(1-2*Z_смещение/D_гориз)*(1-GU95/длина_лекала_ствол)-ASIN(2*d_верт/D_гориз-1+2*Z_смещение/D_гориз)*GU95/длина_лекала_ствол)+2*Z_смещение/D_гориз-1)/(d_верт/D_гориз)=(-1),PI(),ACOS(1+(SIN(ASIN(1-2*Z_смещение/D_гориз)*(1-GU95/длина_лекала_ствол)-ASIN(2*d_верт/D_гориз-1+2*Z_смещение/D_гориз)*GU95/длина_лекала_ствол)+2*Z_смещение/D_гориз-1)/(d_верт/D_гориз))))*1/SIN(RADIANS(Угол_отростка))+(1-COS(ASIN(1-2*Z_смещение/D_гориз)*((1-GU95/длина_лекала_ствол))-ASIN(2*d_верт/D_гориз-1+2*Z_смещение/D_гориз)*GU95/длина_лекала_ствол))/2*COS(RADIANS(Угол_отростка))/SIN(RADIANS(Угол_отростка))))</f>
        <v>51.291937628816626</v>
      </c>
      <c r="GV91" s="103" cm="1">
        <f t="array" ref="GV91">Группа1*(D_гориз*(((d_верт/D_гориз)/2*SIN(IF((1+(COS(ACOS(1-2*Z_смещение/D_гориз)*(1-GV95/длина_лекала_ствол)+ACOS(1-2*Z_смещение/D_гориз-2*d_верт/D_гориз)*GV95/длина_лекала_ствол)+(2*Z_смещение/D_гориз-1))/(d_верт/D_гориз))=(-1),PI(),ACOS(1+(COS(ACOS(1-2*Z_смещение/D_гориз)*(1-GV95/длина_лекала_ствол)+ACOS(1-2*Z_смещение/D_гориз-2*d_верт/D_гориз)*GV95/длина_лекала_ствол)+2*Z_смещение/D_гориз-1)/(d_верт/D_гориз)))))*1/SIN(RADIANS(Угол_отростка))+((SIN(ACOS(1-2*Z_смещение/D_гориз-2*d_верт/D_гориз))-SIN(ACOS(1-2*Z_смещение/D_гориз)*(1-GV95/длина_лекала_ствол)+ACOS(1-2*Z_смещение/D_гориз-2*d_верт/D_гориз)*GV95/длина_лекала_ствол))/2)*(COS(RADIANS(Угол_отростка))/SIN(RADIANS(Угол_отростка)))))+Группа2*(D_гориз*((d_верт/D_гориз)/2*SIN(IF(1+(SIN(ASIN(1-2*Z_смещение/D_гориз)*(1-GV95/длина_лекала_ствол)-ASIN(2*d_верт/D_гориз-1+2*Z_смещение/D_гориз)*GV95/длина_лекала_ствол)+2*Z_смещение/D_гориз-1)/(d_верт/D_гориз)=(-1),PI(),ACOS(1+(SIN(ASIN(1-2*Z_смещение/D_гориз)*(1-GV95/длина_лекала_ствол)-ASIN(2*d_верт/D_гориз-1+2*Z_смещение/D_гориз)*GV95/длина_лекала_ствол)+2*Z_смещение/D_гориз-1)/(d_верт/D_гориз))))*1/SIN(RADIANS(Угол_отростка))+(1-COS(ASIN(1-2*Z_смещение/D_гориз)*((1-GV95/длина_лекала_ствол))-ASIN(2*d_верт/D_гориз-1+2*Z_смещение/D_гориз)*GV95/длина_лекала_ствол))/2*COS(RADIANS(Угол_отростка))/SIN(RADIANS(Угол_отростка))))</f>
        <v>51.320268990526529</v>
      </c>
      <c r="GW91" s="103" cm="1">
        <f t="array" ref="GW91">Группа1*(D_гориз*(((d_верт/D_гориз)/2*SIN(IF((1+(COS(ACOS(1-2*Z_смещение/D_гориз)*(1-GW95/длина_лекала_ствол)+ACOS(1-2*Z_смещение/D_гориз-2*d_верт/D_гориз)*GW95/длина_лекала_ствол)+(2*Z_смещение/D_гориз-1))/(d_верт/D_гориз))=(-1),PI(),ACOS(1+(COS(ACOS(1-2*Z_смещение/D_гориз)*(1-GW95/длина_лекала_ствол)+ACOS(1-2*Z_смещение/D_гориз-2*d_верт/D_гориз)*GW95/длина_лекала_ствол)+2*Z_смещение/D_гориз-1)/(d_верт/D_гориз)))))*1/SIN(RADIANS(Угол_отростка))+((SIN(ACOS(1-2*Z_смещение/D_гориз-2*d_верт/D_гориз))-SIN(ACOS(1-2*Z_смещение/D_гориз)*(1-GW95/длина_лекала_ствол)+ACOS(1-2*Z_смещение/D_гориз-2*d_верт/D_гориз)*GW95/длина_лекала_ствол))/2)*(COS(RADIANS(Угол_отростка))/SIN(RADIANS(Угол_отростка)))))+Группа2*(D_гориз*((d_верт/D_гориз)/2*SIN(IF(1+(SIN(ASIN(1-2*Z_смещение/D_гориз)*(1-GW95/длина_лекала_ствол)-ASIN(2*d_верт/D_гориз-1+2*Z_смещение/D_гориз)*GW95/длина_лекала_ствол)+2*Z_смещение/D_гориз-1)/(d_верт/D_гориз)=(-1),PI(),ACOS(1+(SIN(ASIN(1-2*Z_смещение/D_гориз)*(1-GW95/длина_лекала_ствол)-ASIN(2*d_верт/D_гориз-1+2*Z_смещение/D_гориз)*GW95/длина_лекала_ствол)+2*Z_смещение/D_гориз-1)/(d_верт/D_гориз))))*1/SIN(RADIANS(Угол_отростка))+(1-COS(ASIN(1-2*Z_смещение/D_гориз)*((1-GW95/длина_лекала_ствол))-ASIN(2*d_верт/D_гориз-1+2*Z_смещение/D_гориз)*GW95/длина_лекала_ствол))/2*COS(RADIANS(Угол_отростка))/SIN(RADIANS(Угол_отростка))))</f>
        <v>51.34656430510821</v>
      </c>
      <c r="GX91" s="103" cm="1">
        <f t="array" ref="GX91">Группа1*(D_гориз*(((d_верт/D_гориз)/2*SIN(IF((1+(COS(ACOS(1-2*Z_смещение/D_гориз)*(1-GX95/длина_лекала_ствол)+ACOS(1-2*Z_смещение/D_гориз-2*d_верт/D_гориз)*GX95/длина_лекала_ствол)+(2*Z_смещение/D_гориз-1))/(d_верт/D_гориз))=(-1),PI(),ACOS(1+(COS(ACOS(1-2*Z_смещение/D_гориз)*(1-GX95/длина_лекала_ствол)+ACOS(1-2*Z_смещение/D_гориз-2*d_верт/D_гориз)*GX95/длина_лекала_ствол)+2*Z_смещение/D_гориз-1)/(d_верт/D_гориз)))))*1/SIN(RADIANS(Угол_отростка))+((SIN(ACOS(1-2*Z_смещение/D_гориз-2*d_верт/D_гориз))-SIN(ACOS(1-2*Z_смещение/D_гориз)*(1-GX95/длина_лекала_ствол)+ACOS(1-2*Z_смещение/D_гориз-2*d_верт/D_гориз)*GX95/длина_лекала_ствол))/2)*(COS(RADIANS(Угол_отростка))/SIN(RADIANS(Угол_отростка)))))+Группа2*(D_гориз*((d_верт/D_гориз)/2*SIN(IF(1+(SIN(ASIN(1-2*Z_смещение/D_гориз)*(1-GX95/длина_лекала_ствол)-ASIN(2*d_верт/D_гориз-1+2*Z_смещение/D_гориз)*GX95/длина_лекала_ствол)+2*Z_смещение/D_гориз-1)/(d_верт/D_гориз)=(-1),PI(),ACOS(1+(SIN(ASIN(1-2*Z_смещение/D_гориз)*(1-GX95/длина_лекала_ствол)-ASIN(2*d_верт/D_гориз-1+2*Z_смещение/D_гориз)*GX95/длина_лекала_ствол)+2*Z_смещение/D_гориз-1)/(d_верт/D_гориз))))*1/SIN(RADIANS(Угол_отростка))+(1-COS(ASIN(1-2*Z_смещение/D_гориз)*((1-GX95/длина_лекала_ствол))-ASIN(2*d_верт/D_гориз-1+2*Z_смещение/D_гориз)*GX95/длина_лекала_ствол))/2*COS(RADIANS(Угол_отростка))/SIN(RADIANS(Угол_отростка))))</f>
        <v>51.370814846248962</v>
      </c>
      <c r="GY91" s="103" cm="1">
        <f t="array" ref="GY91">Группа1*(D_гориз*(((d_верт/D_гориз)/2*SIN(IF((1+(COS(ACOS(1-2*Z_смещение/D_гориз)*(1-GY95/длина_лекала_ствол)+ACOS(1-2*Z_смещение/D_гориз-2*d_верт/D_гориз)*GY95/длина_лекала_ствол)+(2*Z_смещение/D_гориз-1))/(d_верт/D_гориз))=(-1),PI(),ACOS(1+(COS(ACOS(1-2*Z_смещение/D_гориз)*(1-GY95/длина_лекала_ствол)+ACOS(1-2*Z_смещение/D_гориз-2*d_верт/D_гориз)*GY95/длина_лекала_ствол)+2*Z_смещение/D_гориз-1)/(d_верт/D_гориз)))))*1/SIN(RADIANS(Угол_отростка))+((SIN(ACOS(1-2*Z_смещение/D_гориз-2*d_верт/D_гориз))-SIN(ACOS(1-2*Z_смещение/D_гориз)*(1-GY95/длина_лекала_ствол)+ACOS(1-2*Z_смещение/D_гориз-2*d_верт/D_гориз)*GY95/длина_лекала_ствол))/2)*(COS(RADIANS(Угол_отростка))/SIN(RADIANS(Угол_отростка)))))+Группа2*(D_гориз*((d_верт/D_гориз)/2*SIN(IF(1+(SIN(ASIN(1-2*Z_смещение/D_гориз)*(1-GY95/длина_лекала_ствол)-ASIN(2*d_верт/D_гориз-1+2*Z_смещение/D_гориз)*GY95/длина_лекала_ствол)+2*Z_смещение/D_гориз-1)/(d_верт/D_гориз)=(-1),PI(),ACOS(1+(SIN(ASIN(1-2*Z_смещение/D_гориз)*(1-GY95/длина_лекала_ствол)-ASIN(2*d_верт/D_гориз-1+2*Z_смещение/D_гориз)*GY95/длина_лекала_ствол)+2*Z_смещение/D_гориз-1)/(d_верт/D_гориз))))*1/SIN(RADIANS(Угол_отростка))+(1-COS(ASIN(1-2*Z_смещение/D_гориз)*((1-GY95/длина_лекала_ствол))-ASIN(2*d_верт/D_гориз-1+2*Z_смещение/D_гориз)*GY95/длина_лекала_ствол))/2*COS(RADIANS(Угол_отростка))/SIN(RADIANS(Угол_отростка))))</f>
        <v>51.393011771572233</v>
      </c>
      <c r="GZ91" s="103" cm="1">
        <f t="array" ref="GZ91">Группа1*(D_гориз*(((d_верт/D_гориз)/2*SIN(IF((1+(COS(ACOS(1-2*Z_смещение/D_гориз)*(1-GZ95/длина_лекала_ствол)+ACOS(1-2*Z_смещение/D_гориз-2*d_верт/D_гориз)*GZ95/длина_лекала_ствол)+(2*Z_смещение/D_гориз-1))/(d_верт/D_гориз))=(-1),PI(),ACOS(1+(COS(ACOS(1-2*Z_смещение/D_гориз)*(1-GZ95/длина_лекала_ствол)+ACOS(1-2*Z_смещение/D_гориз-2*d_верт/D_гориз)*GZ95/длина_лекала_ствол)+2*Z_смещение/D_гориз-1)/(d_верт/D_гориз)))))*1/SIN(RADIANS(Угол_отростка))+((SIN(ACOS(1-2*Z_смещение/D_гориз-2*d_верт/D_гориз))-SIN(ACOS(1-2*Z_смещение/D_гориз)*(1-GZ95/длина_лекала_ствол)+ACOS(1-2*Z_смещение/D_гориз-2*d_верт/D_гориз)*GZ95/длина_лекала_ствол))/2)*(COS(RADIANS(Угол_отростка))/SIN(RADIANS(Угол_отростка)))))+Группа2*(D_гориз*((d_верт/D_гориз)/2*SIN(IF(1+(SIN(ASIN(1-2*Z_смещение/D_гориз)*(1-GZ95/длина_лекала_ствол)-ASIN(2*d_верт/D_гориз-1+2*Z_смещение/D_гориз)*GZ95/длина_лекала_ствол)+2*Z_смещение/D_гориз-1)/(d_верт/D_гориз)=(-1),PI(),ACOS(1+(SIN(ASIN(1-2*Z_смещение/D_гориз)*(1-GZ95/длина_лекала_ствол)-ASIN(2*d_верт/D_гориз-1+2*Z_смещение/D_гориз)*GZ95/длина_лекала_ствол)+2*Z_смещение/D_гориз-1)/(d_верт/D_гориз))))*1/SIN(RADIANS(Угол_отростка))+(1-COS(ASIN(1-2*Z_смещение/D_гориз)*((1-GZ95/длина_лекала_ствол))-ASIN(2*d_верт/D_гориз-1+2*Z_смещение/D_гориз)*GZ95/длина_лекала_ствол))/2*COS(RADIANS(Угол_отростка))/SIN(RADIANS(Угол_отростка))))</f>
        <v>51.413146120297291</v>
      </c>
      <c r="HA91" s="103" cm="1">
        <f t="array" ref="HA91">Группа1*(D_гориз*(((d_верт/D_гориз)/2*SIN(IF((1+(COS(ACOS(1-2*Z_смещение/D_гориз)*(1-HA95/длина_лекала_ствол)+ACOS(1-2*Z_смещение/D_гориз-2*d_верт/D_гориз)*HA95/длина_лекала_ствол)+(2*Z_смещение/D_гориз-1))/(d_верт/D_гориз))=(-1),PI(),ACOS(1+(COS(ACOS(1-2*Z_смещение/D_гориз)*(1-HA95/длина_лекала_ствол)+ACOS(1-2*Z_смещение/D_гориз-2*d_верт/D_гориз)*HA95/длина_лекала_ствол)+2*Z_смещение/D_гориз-1)/(d_верт/D_гориз)))))*1/SIN(RADIANS(Угол_отростка))+((SIN(ACOS(1-2*Z_смещение/D_гориз-2*d_верт/D_гориз))-SIN(ACOS(1-2*Z_смещение/D_гориз)*(1-HA95/длина_лекала_ствол)+ACOS(1-2*Z_смещение/D_гориз-2*d_верт/D_гориз)*HA95/длина_лекала_ствол))/2)*(COS(RADIANS(Угол_отростка))/SIN(RADIANS(Угол_отростка)))))+Группа2*(D_гориз*((d_верт/D_гориз)/2*SIN(IF(1+(SIN(ASIN(1-2*Z_смещение/D_гориз)*(1-HA95/длина_лекала_ствол)-ASIN(2*d_верт/D_гориз-1+2*Z_смещение/D_гориз)*HA95/длина_лекала_ствол)+2*Z_смещение/D_гориз-1)/(d_верт/D_гориз)=(-1),PI(),ACOS(1+(SIN(ASIN(1-2*Z_смещение/D_гориз)*(1-HA95/длина_лекала_ствол)-ASIN(2*d_верт/D_гориз-1+2*Z_смещение/D_гориз)*HA95/длина_лекала_ствол)+2*Z_смещение/D_гориз-1)/(d_верт/D_гориз))))*1/SIN(RADIANS(Угол_отростка))+(1-COS(ASIN(1-2*Z_смещение/D_гориз)*((1-HA95/длина_лекала_ствол))-ASIN(2*d_верт/D_гориз-1+2*Z_смещение/D_гориз)*HA95/длина_лекала_ствол))/2*COS(RADIANS(Угол_отростка))/SIN(RADIANS(Угол_отростка))))</f>
        <v>51.431208810812109</v>
      </c>
      <c r="HB91" s="103" cm="1">
        <f t="array" ref="HB91">Группа1*(D_гориз*(((d_верт/D_гориз)/2*SIN(IF((1+(COS(ACOS(1-2*Z_смещение/D_гориз)*(1-HB95/длина_лекала_ствол)+ACOS(1-2*Z_смещение/D_гориз-2*d_верт/D_гориз)*HB95/длина_лекала_ствол)+(2*Z_смещение/D_гориз-1))/(d_верт/D_гориз))=(-1),PI(),ACOS(1+(COS(ACOS(1-2*Z_смещение/D_гориз)*(1-HB95/длина_лекала_ствол)+ACOS(1-2*Z_смещение/D_гориз-2*d_верт/D_гориз)*HB95/длина_лекала_ствол)+2*Z_смещение/D_гориз-1)/(d_верт/D_гориз)))))*1/SIN(RADIANS(Угол_отростка))+((SIN(ACOS(1-2*Z_смещение/D_гориз-2*d_верт/D_гориз))-SIN(ACOS(1-2*Z_смещение/D_гориз)*(1-HB95/длина_лекала_ствол)+ACOS(1-2*Z_смещение/D_гориз-2*d_верт/D_гориз)*HB95/длина_лекала_ствол))/2)*(COS(RADIANS(Угол_отростка))/SIN(RADIANS(Угол_отростка)))))+Группа2*(D_гориз*((d_верт/D_гориз)/2*SIN(IF(1+(SIN(ASIN(1-2*Z_смещение/D_гориз)*(1-HB95/длина_лекала_ствол)-ASIN(2*d_верт/D_гориз-1+2*Z_смещение/D_гориз)*HB95/длина_лекала_ствол)+2*Z_смещение/D_гориз-1)/(d_верт/D_гориз)=(-1),PI(),ACOS(1+(SIN(ASIN(1-2*Z_смещение/D_гориз)*(1-HB95/длина_лекала_ствол)-ASIN(2*d_верт/D_гориз-1+2*Z_смещение/D_гориз)*HB95/длина_лекала_ствол)+2*Z_смещение/D_гориз-1)/(d_верт/D_гориз))))*1/SIN(RADIANS(Угол_отростка))+(1-COS(ASIN(1-2*Z_смещение/D_гориз)*((1-HB95/длина_лекала_ствол))-ASIN(2*d_верт/D_гориз-1+2*Z_смещение/D_гориз)*HB95/длина_лекала_ствол))/2*COS(RADIANS(Угол_отростка))/SIN(RADIANS(Угол_отростка))))</f>
        <v>51.447190638156812</v>
      </c>
      <c r="HC91" s="103" cm="1">
        <f t="array" ref="HC91">Группа1*(D_гориз*(((d_верт/D_гориз)/2*SIN(IF((1+(COS(ACOS(1-2*Z_смещение/D_гориз)*(1-HC95/длина_лекала_ствол)+ACOS(1-2*Z_смещение/D_гориз-2*d_верт/D_гориз)*HC95/длина_лекала_ствол)+(2*Z_смещение/D_гориз-1))/(d_верт/D_гориз))=(-1),PI(),ACOS(1+(COS(ACOS(1-2*Z_смещение/D_гориз)*(1-HC95/длина_лекала_ствол)+ACOS(1-2*Z_смещение/D_гориз-2*d_верт/D_гориз)*HC95/длина_лекала_ствол)+2*Z_смещение/D_гориз-1)/(d_верт/D_гориз)))))*1/SIN(RADIANS(Угол_отростка))+((SIN(ACOS(1-2*Z_смещение/D_гориз-2*d_верт/D_гориз))-SIN(ACOS(1-2*Z_смещение/D_гориз)*(1-HC95/длина_лекала_ствол)+ACOS(1-2*Z_смещение/D_гориз-2*d_верт/D_гориз)*HC95/длина_лекала_ствол))/2)*(COS(RADIANS(Угол_отростка))/SIN(RADIANS(Угол_отростка)))))+Группа2*(D_гориз*((d_верт/D_гориз)/2*SIN(IF(1+(SIN(ASIN(1-2*Z_смещение/D_гориз)*(1-HC95/длина_лекала_ствол)-ASIN(2*d_верт/D_гориз-1+2*Z_смещение/D_гориз)*HC95/длина_лекала_ствол)+2*Z_смещение/D_гориз-1)/(d_верт/D_гориз)=(-1),PI(),ACOS(1+(SIN(ASIN(1-2*Z_смещение/D_гориз)*(1-HC95/длина_лекала_ствол)-ASIN(2*d_верт/D_гориз-1+2*Z_смещение/D_гориз)*HC95/длина_лекала_ствол)+2*Z_смещение/D_гориз-1)/(d_верт/D_гориз))))*1/SIN(RADIANS(Угол_отростка))+(1-COS(ASIN(1-2*Z_смещение/D_гориз)*((1-HC95/длина_лекала_ствол))-ASIN(2*d_верт/D_гориз-1+2*Z_смещение/D_гориз)*HC95/длина_лекала_ствол))/2*COS(RADIANS(Угол_отростка))/SIN(RADIANS(Угол_отростка))))</f>
        <v>51.461082271415165</v>
      </c>
      <c r="HD91" s="103" cm="1">
        <f t="array" ref="HD91">Группа1*(D_гориз*(((d_верт/D_гориз)/2*SIN(IF((1+(COS(ACOS(1-2*Z_смещение/D_гориз)*(1-HD95/длина_лекала_ствол)+ACOS(1-2*Z_смещение/D_гориз-2*d_верт/D_гориз)*HD95/длина_лекала_ствол)+(2*Z_смещение/D_гориз-1))/(d_верт/D_гориз))=(-1),PI(),ACOS(1+(COS(ACOS(1-2*Z_смещение/D_гориз)*(1-HD95/длина_лекала_ствол)+ACOS(1-2*Z_смещение/D_гориз-2*d_верт/D_гориз)*HD95/длина_лекала_ствол)+2*Z_смещение/D_гориз-1)/(d_верт/D_гориз)))))*1/SIN(RADIANS(Угол_отростка))+((SIN(ACOS(1-2*Z_смещение/D_гориз-2*d_верт/D_гориз))-SIN(ACOS(1-2*Z_смещение/D_гориз)*(1-HD95/длина_лекала_ствол)+ACOS(1-2*Z_смещение/D_гориз-2*d_верт/D_гориз)*HD95/длина_лекала_ствол))/2)*(COS(RADIANS(Угол_отростка))/SIN(RADIANS(Угол_отростка)))))+Группа2*(D_гориз*((d_верт/D_гориз)/2*SIN(IF(1+(SIN(ASIN(1-2*Z_смещение/D_гориз)*(1-HD95/длина_лекала_ствол)-ASIN(2*d_верт/D_гориз-1+2*Z_смещение/D_гориз)*HD95/длина_лекала_ствол)+2*Z_смещение/D_гориз-1)/(d_верт/D_гориз)=(-1),PI(),ACOS(1+(SIN(ASIN(1-2*Z_смещение/D_гориз)*(1-HD95/длина_лекала_ствол)-ASIN(2*d_верт/D_гориз-1+2*Z_смещение/D_гориз)*HD95/длина_лекала_ствол)+2*Z_смещение/D_гориз-1)/(d_верт/D_гориз))))*1/SIN(RADIANS(Угол_отростка))+(1-COS(ASIN(1-2*Z_смещение/D_гориз)*((1-HD95/длина_лекала_ствол))-ASIN(2*d_верт/D_гориз-1+2*Z_смещение/D_гориз)*HD95/длина_лекала_ствол))/2*COS(RADIANS(Угол_отростка))/SIN(RADIANS(Угол_отростка))))</f>
        <v>51.472874251010978</v>
      </c>
      <c r="HE91" s="103" cm="1">
        <f t="array" ref="HE91">Группа1*(D_гориз*(((d_верт/D_гориз)/2*SIN(IF((1+(COS(ACOS(1-2*Z_смещение/D_гориз)*(1-HE95/длина_лекала_ствол)+ACOS(1-2*Z_смещение/D_гориз-2*d_верт/D_гориз)*HE95/длина_лекала_ствол)+(2*Z_смещение/D_гориз-1))/(d_верт/D_гориз))=(-1),PI(),ACOS(1+(COS(ACOS(1-2*Z_смещение/D_гориз)*(1-HE95/длина_лекала_ствол)+ACOS(1-2*Z_смещение/D_гориз-2*d_верт/D_гориз)*HE95/длина_лекала_ствол)+2*Z_смещение/D_гориз-1)/(d_верт/D_гориз)))))*1/SIN(RADIANS(Угол_отростка))+((SIN(ACOS(1-2*Z_смещение/D_гориз-2*d_верт/D_гориз))-SIN(ACOS(1-2*Z_смещение/D_гориз)*(1-HE95/длина_лекала_ствол)+ACOS(1-2*Z_смещение/D_гориз-2*d_верт/D_гориз)*HE95/длина_лекала_ствол))/2)*(COS(RADIANS(Угол_отростка))/SIN(RADIANS(Угол_отростка)))))+Группа2*(D_гориз*((d_верт/D_гориз)/2*SIN(IF(1+(SIN(ASIN(1-2*Z_смещение/D_гориз)*(1-HE95/длина_лекала_ствол)-ASIN(2*d_верт/D_гориз-1+2*Z_смещение/D_гориз)*HE95/длина_лекала_ствол)+2*Z_смещение/D_гориз-1)/(d_верт/D_гориз)=(-1),PI(),ACOS(1+(SIN(ASIN(1-2*Z_смещение/D_гориз)*(1-HE95/длина_лекала_ствол)-ASIN(2*d_верт/D_гориз-1+2*Z_смещение/D_гориз)*HE95/длина_лекала_ствол)+2*Z_смещение/D_гориз-1)/(d_верт/D_гориз))))*1/SIN(RADIANS(Угол_отростка))+(1-COS(ASIN(1-2*Z_смещение/D_гориз)*((1-HE95/длина_лекала_ствол))-ASIN(2*d_верт/D_гориз-1+2*Z_смещение/D_гориз)*HE95/длина_лекала_ствол))/2*COS(RADIANS(Угол_отростка))/SIN(RADIANS(Угол_отростка))))</f>
        <v>51.482556985906882</v>
      </c>
      <c r="HF91" s="103" cm="1">
        <f t="array" ref="HF91">Группа1*(D_гориз*(((d_верт/D_гориз)/2*SIN(IF((1+(COS(ACOS(1-2*Z_смещение/D_гориз)*(1-HF95/длина_лекала_ствол)+ACOS(1-2*Z_смещение/D_гориз-2*d_верт/D_гориз)*HF95/длина_лекала_ствол)+(2*Z_смещение/D_гориз-1))/(d_верт/D_гориз))=(-1),PI(),ACOS(1+(COS(ACOS(1-2*Z_смещение/D_гориз)*(1-HF95/длина_лекала_ствол)+ACOS(1-2*Z_смещение/D_гориз-2*d_верт/D_гориз)*HF95/длина_лекала_ствол)+2*Z_смещение/D_гориз-1)/(d_верт/D_гориз)))))*1/SIN(RADIANS(Угол_отростка))+((SIN(ACOS(1-2*Z_смещение/D_гориз-2*d_верт/D_гориз))-SIN(ACOS(1-2*Z_смещение/D_гориз)*(1-HF95/длина_лекала_ствол)+ACOS(1-2*Z_смещение/D_гориз-2*d_верт/D_гориз)*HF95/длина_лекала_ствол))/2)*(COS(RADIANS(Угол_отростка))/SIN(RADIANS(Угол_отростка)))))+Группа2*(D_гориз*((d_верт/D_гориз)/2*SIN(IF(1+(SIN(ASIN(1-2*Z_смещение/D_гориз)*(1-HF95/длина_лекала_ствол)-ASIN(2*d_верт/D_гориз-1+2*Z_смещение/D_гориз)*HF95/длина_лекала_ствол)+2*Z_смещение/D_гориз-1)/(d_верт/D_гориз)=(-1),PI(),ACOS(1+(SIN(ASIN(1-2*Z_смещение/D_гориз)*(1-HF95/длина_лекала_ствол)-ASIN(2*d_верт/D_гориз-1+2*Z_смещение/D_гориз)*HF95/длина_лекала_ствол)+2*Z_смещение/D_гориз-1)/(d_верт/D_гориз))))*1/SIN(RADIANS(Угол_отростка))+(1-COS(ASIN(1-2*Z_смещение/D_гориз)*((1-HF95/длина_лекала_ствол))-ASIN(2*d_верт/D_гориз-1+2*Z_смещение/D_гориз)*HF95/длина_лекала_ствол))/2*COS(RADIANS(Угол_отростка))/SIN(RADIANS(Угол_отростка))))</f>
        <v>51.490120750701941</v>
      </c>
      <c r="HG91" s="103" cm="1">
        <f t="array" ref="HG91">Группа1*(D_гориз*(((d_верт/D_гориз)/2*SIN(IF((1+(COS(ACOS(1-2*Z_смещение/D_гориз)*(1-HG95/длина_лекала_ствол)+ACOS(1-2*Z_смещение/D_гориз-2*d_верт/D_гориз)*HG95/длина_лекала_ствол)+(2*Z_смещение/D_гориз-1))/(d_верт/D_гориз))=(-1),PI(),ACOS(1+(COS(ACOS(1-2*Z_смещение/D_гориз)*(1-HG95/длина_лекала_ствол)+ACOS(1-2*Z_смещение/D_гориз-2*d_верт/D_гориз)*HG95/длина_лекала_ствол)+2*Z_смещение/D_гориз-1)/(d_верт/D_гориз)))))*1/SIN(RADIANS(Угол_отростка))+((SIN(ACOS(1-2*Z_смещение/D_гориз-2*d_верт/D_гориз))-SIN(ACOS(1-2*Z_смещение/D_гориз)*(1-HG95/длина_лекала_ствол)+ACOS(1-2*Z_смещение/D_гориз-2*d_верт/D_гориз)*HG95/длина_лекала_ствол))/2)*(COS(RADIANS(Угол_отростка))/SIN(RADIANS(Угол_отростка)))))+Группа2*(D_гориз*((d_верт/D_гориз)/2*SIN(IF(1+(SIN(ASIN(1-2*Z_смещение/D_гориз)*(1-HG95/длина_лекала_ствол)-ASIN(2*d_верт/D_гориз-1+2*Z_смещение/D_гориз)*HG95/длина_лекала_ствол)+2*Z_смещение/D_гориз-1)/(d_верт/D_гориз)=(-1),PI(),ACOS(1+(SIN(ASIN(1-2*Z_смещение/D_гориз)*(1-HG95/длина_лекала_ствол)-ASIN(2*d_верт/D_гориз-1+2*Z_смещение/D_гориз)*HG95/длина_лекала_ствол)+2*Z_смещение/D_гориз-1)/(d_верт/D_гориз))))*1/SIN(RADIANS(Угол_отростка))+(1-COS(ASIN(1-2*Z_смещение/D_гориз)*((1-HG95/длина_лекала_ствол))-ASIN(2*d_верт/D_гориз-1+2*Z_смещение/D_гориз)*HG95/длина_лекала_ствол))/2*COS(RADIANS(Угол_отростка))/SIN(RADIANS(Угол_отростка))))</f>
        <v>51.495555682625159</v>
      </c>
      <c r="HH91" s="103" cm="1">
        <f t="array" ref="HH91">Группа1*(D_гориз*(((d_верт/D_гориз)/2*SIN(IF((1+(COS(ACOS(1-2*Z_смещение/D_гориз)*(1-HH95/длина_лекала_ствол)+ACOS(1-2*Z_смещение/D_гориз-2*d_верт/D_гориз)*HH95/длина_лекала_ствол)+(2*Z_смещение/D_гориз-1))/(d_верт/D_гориз))=(-1),PI(),ACOS(1+(COS(ACOS(1-2*Z_смещение/D_гориз)*(1-HH95/длина_лекала_ствол)+ACOS(1-2*Z_смещение/D_гориз-2*d_верт/D_гориз)*HH95/длина_лекала_ствол)+2*Z_смещение/D_гориз-1)/(d_верт/D_гориз)))))*1/SIN(RADIANS(Угол_отростка))+((SIN(ACOS(1-2*Z_смещение/D_гориз-2*d_верт/D_гориз))-SIN(ACOS(1-2*Z_смещение/D_гориз)*(1-HH95/длина_лекала_ствол)+ACOS(1-2*Z_смещение/D_гориз-2*d_верт/D_гориз)*HH95/длина_лекала_ствол))/2)*(COS(RADIANS(Угол_отростка))/SIN(RADIANS(Угол_отростка)))))+Группа2*(D_гориз*((d_верт/D_гориз)/2*SIN(IF(1+(SIN(ASIN(1-2*Z_смещение/D_гориз)*(1-HH95/длина_лекала_ствол)-ASIN(2*d_верт/D_гориз-1+2*Z_смещение/D_гориз)*HH95/длина_лекала_ствол)+2*Z_смещение/D_гориз-1)/(d_верт/D_гориз)=(-1),PI(),ACOS(1+(SIN(ASIN(1-2*Z_смещение/D_гориз)*(1-HH95/длина_лекала_ствол)-ASIN(2*d_верт/D_гориз-1+2*Z_смещение/D_гориз)*HH95/длина_лекала_ствол)+2*Z_смещение/D_гориз-1)/(d_верт/D_гориз))))*1/SIN(RADIANS(Угол_отростка))+(1-COS(ASIN(1-2*Z_смещение/D_гориз)*((1-HH95/длина_лекала_ствол))-ASIN(2*d_верт/D_гориз-1+2*Z_смещение/D_гориз)*HH95/длина_лекала_ствол))/2*COS(RADIANS(Угол_отростка))/SIN(RADIANS(Угол_отростка))))</f>
        <v>51.498851778421383</v>
      </c>
      <c r="HI91" s="103" cm="1">
        <f t="array" ref="HI91">Группа1*(D_гориз*(((d_верт/D_гориз)/2*SIN(IF((1+(COS(ACOS(1-2*Z_смещение/D_гориз)*(1-HI95/длина_лекала_ствол)+ACOS(1-2*Z_смещение/D_гориз-2*d_верт/D_гориз)*HI95/длина_лекала_ствол)+(2*Z_смещение/D_гориз-1))/(d_верт/D_гориз))=(-1),PI(),ACOS(1+(COS(ACOS(1-2*Z_смещение/D_гориз)*(1-HI95/длина_лекала_ствол)+ACOS(1-2*Z_смещение/D_гориз-2*d_верт/D_гориз)*HI95/длина_лекала_ствол)+2*Z_смещение/D_гориз-1)/(d_верт/D_гориз)))))*1/SIN(RADIANS(Угол_отростка))+((SIN(ACOS(1-2*Z_смещение/D_гориз-2*d_верт/D_гориз))-SIN(ACOS(1-2*Z_смещение/D_гориз)*(1-HI95/длина_лекала_ствол)+ACOS(1-2*Z_смещение/D_гориз-2*d_верт/D_гориз)*HI95/длина_лекала_ствол))/2)*(COS(RADIANS(Угол_отростка))/SIN(RADIANS(Угол_отростка)))))+Группа2*(D_гориз*((d_верт/D_гориз)/2*SIN(IF(1+(SIN(ASIN(1-2*Z_смещение/D_гориз)*(1-HI95/длина_лекала_ствол)-ASIN(2*d_верт/D_гориз-1+2*Z_смещение/D_гориз)*HI95/длина_лекала_ствол)+2*Z_смещение/D_гориз-1)/(d_верт/D_гориз)=(-1),PI(),ACOS(1+(SIN(ASIN(1-2*Z_смещение/D_гориз)*(1-HI95/длина_лекала_ствол)-ASIN(2*d_верт/D_гориз-1+2*Z_смещение/D_гориз)*HI95/длина_лекала_ствол)+2*Z_смещение/D_гориз-1)/(d_верт/D_гориз))))*1/SIN(RADIANS(Угол_отростка))+(1-COS(ASIN(1-2*Z_смещение/D_гориз)*((1-HI95/длина_лекала_ствол))-ASIN(2*d_верт/D_гориз-1+2*Z_смещение/D_гориз)*HI95/длина_лекала_ствол))/2*COS(RADIANS(Угол_отростка))/SIN(RADIANS(Угол_отростка))))</f>
        <v>51.499998891125891</v>
      </c>
      <c r="HJ91" s="103" cm="1">
        <f t="array" ref="HJ91">Группа1*(D_гориз*(((d_верт/D_гориз)/2*SIN(IF((1+(COS(ACOS(1-2*Z_смещение/D_гориз)*(1-HJ95/длина_лекала_ствол)+ACOS(1-2*Z_смещение/D_гориз-2*d_верт/D_гориз)*HJ95/длина_лекала_ствол)+(2*Z_смещение/D_гориз-1))/(d_верт/D_гориз))=(-1),PI(),ACOS(1+(COS(ACOS(1-2*Z_смещение/D_гориз)*(1-HJ95/длина_лекала_ствол)+ACOS(1-2*Z_смещение/D_гориз-2*d_верт/D_гориз)*HJ95/длина_лекала_ствол)+2*Z_смещение/D_гориз-1)/(d_верт/D_гориз)))))*1/SIN(RADIANS(Угол_отростка))+((SIN(ACOS(1-2*Z_смещение/D_гориз-2*d_верт/D_гориз))-SIN(ACOS(1-2*Z_смещение/D_гориз)*(1-HJ95/длина_лекала_ствол)+ACOS(1-2*Z_смещение/D_гориз-2*d_верт/D_гориз)*HJ95/длина_лекала_ствол))/2)*(COS(RADIANS(Угол_отростка))/SIN(RADIANS(Угол_отростка)))))+Группа2*(D_гориз*((d_верт/D_гориз)/2*SIN(IF(1+(SIN(ASIN(1-2*Z_смещение/D_гориз)*(1-HJ95/длина_лекала_ствол)-ASIN(2*d_верт/D_гориз-1+2*Z_смещение/D_гориз)*HJ95/длина_лекала_ствол)+2*Z_смещение/D_гориз-1)/(d_верт/D_гориз)=(-1),PI(),ACOS(1+(SIN(ASIN(1-2*Z_смещение/D_гориз)*(1-HJ95/длина_лекала_ствол)-ASIN(2*d_верт/D_гориз-1+2*Z_смещение/D_гориз)*HJ95/длина_лекала_ствол)+2*Z_смещение/D_гориз-1)/(d_верт/D_гориз))))*1/SIN(RADIANS(Угол_отростка))+(1-COS(ASIN(1-2*Z_смещение/D_гориз)*((1-HJ95/длина_лекала_ствол))-ASIN(2*d_верт/D_гориз-1+2*Z_смещение/D_гориз)*HJ95/длина_лекала_ствол))/2*COS(RADIANS(Угол_отростка))/SIN(RADIANS(Угол_отростка))))</f>
        <v>51.498986726724169</v>
      </c>
      <c r="HK91" s="103" cm="1">
        <f t="array" ref="HK91">Группа1*(D_гориз*(((d_верт/D_гориз)/2*SIN(IF((1+(COS(ACOS(1-2*Z_смещение/D_гориз)*(1-HK95/длина_лекала_ствол)+ACOS(1-2*Z_смещение/D_гориз-2*d_верт/D_гориз)*HK95/длина_лекала_ствол)+(2*Z_смещение/D_гориз-1))/(d_верт/D_гориз))=(-1),PI(),ACOS(1+(COS(ACOS(1-2*Z_смещение/D_гориз)*(1-HK95/длина_лекала_ствол)+ACOS(1-2*Z_смещение/D_гориз-2*d_верт/D_гориз)*HK95/длина_лекала_ствол)+2*Z_смещение/D_гориз-1)/(d_верт/D_гориз)))))*1/SIN(RADIANS(Угол_отростка))+((SIN(ACOS(1-2*Z_смещение/D_гориз-2*d_верт/D_гориз))-SIN(ACOS(1-2*Z_смещение/D_гориз)*(1-HK95/длина_лекала_ствол)+ACOS(1-2*Z_смещение/D_гориз-2*d_верт/D_гориз)*HK95/длина_лекала_ствол))/2)*(COS(RADIANS(Угол_отростка))/SIN(RADIANS(Угол_отростка)))))+Группа2*(D_гориз*((d_верт/D_гориз)/2*SIN(IF(1+(SIN(ASIN(1-2*Z_смещение/D_гориз)*(1-HK95/длина_лекала_ствол)-ASIN(2*d_верт/D_гориз-1+2*Z_смещение/D_гориз)*HK95/длина_лекала_ствол)+2*Z_смещение/D_гориз-1)/(d_верт/D_гориз)=(-1),PI(),ACOS(1+(SIN(ASIN(1-2*Z_смещение/D_гориз)*(1-HK95/длина_лекала_ствол)-ASIN(2*d_верт/D_гориз-1+2*Z_смещение/D_гориз)*HK95/длина_лекала_ствол)+2*Z_смещение/D_гориз-1)/(d_верт/D_гориз))))*1/SIN(RADIANS(Угол_отростка))+(1-COS(ASIN(1-2*Z_смещение/D_гориз)*((1-HK95/длина_лекала_ствол))-ASIN(2*d_верт/D_гориз-1+2*Z_смещение/D_гориз)*HK95/длина_лекала_ствол))/2*COS(RADIANS(Угол_отростка))/SIN(RADIANS(Угол_отростка))))</f>
        <v>51.495804840692713</v>
      </c>
      <c r="HL91" s="103" cm="1">
        <f t="array" ref="HL91">Группа1*(D_гориз*(((d_верт/D_гориз)/2*SIN(IF((1+(COS(ACOS(1-2*Z_смещение/D_гориз)*(1-HL95/длина_лекала_ствол)+ACOS(1-2*Z_смещение/D_гориз-2*d_верт/D_гориз)*HL95/длина_лекала_ствол)+(2*Z_смещение/D_гориз-1))/(d_верт/D_гориз))=(-1),PI(),ACOS(1+(COS(ACOS(1-2*Z_смещение/D_гориз)*(1-HL95/длина_лекала_ствол)+ACOS(1-2*Z_смещение/D_гориз-2*d_верт/D_гориз)*HL95/длина_лекала_ствол)+2*Z_смещение/D_гориз-1)/(d_верт/D_гориз)))))*1/SIN(RADIANS(Угол_отростка))+((SIN(ACOS(1-2*Z_смещение/D_гориз-2*d_верт/D_гориз))-SIN(ACOS(1-2*Z_смещение/D_гориз)*(1-HL95/длина_лекала_ствол)+ACOS(1-2*Z_смещение/D_гориз-2*d_верт/D_гориз)*HL95/длина_лекала_ствол))/2)*(COS(RADIANS(Угол_отростка))/SIN(RADIANS(Угол_отростка)))))+Группа2*(D_гориз*((d_верт/D_гориз)/2*SIN(IF(1+(SIN(ASIN(1-2*Z_смещение/D_гориз)*(1-HL95/длина_лекала_ствол)-ASIN(2*d_верт/D_гориз-1+2*Z_смещение/D_гориз)*HL95/длина_лекала_ствол)+2*Z_смещение/D_гориз-1)/(d_верт/D_гориз)=(-1),PI(),ACOS(1+(SIN(ASIN(1-2*Z_смещение/D_гориз)*(1-HL95/длина_лекала_ствол)-ASIN(2*d_верт/D_гориз-1+2*Z_смещение/D_гориз)*HL95/длина_лекала_ствол)+2*Z_смещение/D_гориз-1)/(d_верт/D_гориз))))*1/SIN(RADIANS(Угол_отростка))+(1-COS(ASIN(1-2*Z_смещение/D_гориз)*((1-HL95/длина_лекала_ствол))-ASIN(2*d_верт/D_гориз-1+2*Z_смещение/D_гориз)*HL95/длина_лекала_ствол))/2*COS(RADIANS(Угол_отростка))/SIN(RADIANS(Угол_отростка))))</f>
        <v>51.490442634416894</v>
      </c>
      <c r="HM91" s="103" cm="1">
        <f t="array" ref="HM91">Группа1*(D_гориз*(((d_верт/D_гориз)/2*SIN(IF((1+(COS(ACOS(1-2*Z_смещение/D_гориз)*(1-HM95/длина_лекала_ствол)+ACOS(1-2*Z_смещение/D_гориз-2*d_верт/D_гориз)*HM95/длина_лекала_ствол)+(2*Z_смещение/D_гориз-1))/(d_верт/D_гориз))=(-1),PI(),ACOS(1+(COS(ACOS(1-2*Z_смещение/D_гориз)*(1-HM95/длина_лекала_ствол)+ACOS(1-2*Z_смещение/D_гориз-2*d_верт/D_гориз)*HM95/длина_лекала_ствол)+2*Z_смещение/D_гориз-1)/(d_верт/D_гориз)))))*1/SIN(RADIANS(Угол_отростка))+((SIN(ACOS(1-2*Z_смещение/D_гориз-2*d_верт/D_гориз))-SIN(ACOS(1-2*Z_смещение/D_гориз)*(1-HM95/длина_лекала_ствол)+ACOS(1-2*Z_смещение/D_гориз-2*d_верт/D_гориз)*HM95/длина_лекала_ствол))/2)*(COS(RADIANS(Угол_отростка))/SIN(RADIANS(Угол_отростка)))))+Группа2*(D_гориз*((d_верт/D_гориз)/2*SIN(IF(1+(SIN(ASIN(1-2*Z_смещение/D_гориз)*(1-HM95/длина_лекала_ствол)-ASIN(2*d_верт/D_гориз-1+2*Z_смещение/D_гориз)*HM95/длина_лекала_ствол)+2*Z_смещение/D_гориз-1)/(d_верт/D_гориз)=(-1),PI(),ACOS(1+(SIN(ASIN(1-2*Z_смещение/D_гориз)*(1-HM95/длина_лекала_ствол)-ASIN(2*d_верт/D_гориз-1+2*Z_смещение/D_гориз)*HM95/длина_лекала_ствол)+2*Z_смещение/D_гориз-1)/(d_верт/D_гориз))))*1/SIN(RADIANS(Угол_отростка))+(1-COS(ASIN(1-2*Z_смещение/D_гориз)*((1-HM95/длина_лекала_ствол))-ASIN(2*d_верт/D_гориз-1+2*Z_смещение/D_гориз)*HM95/длина_лекала_ствол))/2*COS(RADIANS(Угол_отростка))/SIN(RADIANS(Угол_отростка))))</f>
        <v>51.482889351481468</v>
      </c>
      <c r="HN91" s="103" cm="1">
        <f t="array" ref="HN91">Группа1*(D_гориз*(((d_верт/D_гориз)/2*SIN(IF((1+(COS(ACOS(1-2*Z_смещение/D_гориз)*(1-HN95/длина_лекала_ствол)+ACOS(1-2*Z_смещение/D_гориз-2*d_верт/D_гориз)*HN95/длина_лекала_ствол)+(2*Z_смещение/D_гориз-1))/(d_верт/D_гориз))=(-1),PI(),ACOS(1+(COS(ACOS(1-2*Z_смещение/D_гориз)*(1-HN95/длина_лекала_ствол)+ACOS(1-2*Z_смещение/D_гориз-2*d_верт/D_гориз)*HN95/длина_лекала_ствол)+2*Z_смещение/D_гориз-1)/(d_верт/D_гориз)))))*1/SIN(RADIANS(Угол_отростка))+((SIN(ACOS(1-2*Z_смещение/D_гориз-2*d_верт/D_гориз))-SIN(ACOS(1-2*Z_смещение/D_гориз)*(1-HN95/длина_лекала_ствол)+ACOS(1-2*Z_смещение/D_гориз-2*d_верт/D_гориз)*HN95/длина_лекала_ствол))/2)*(COS(RADIANS(Угол_отростка))/SIN(RADIANS(Угол_отростка)))))+Группа2*(D_гориз*((d_верт/D_гориз)/2*SIN(IF(1+(SIN(ASIN(1-2*Z_смещение/D_гориз)*(1-HN95/длина_лекала_ствол)-ASIN(2*d_верт/D_гориз-1+2*Z_смещение/D_гориз)*HN95/длина_лекала_ствол)+2*Z_смещение/D_гориз-1)/(d_верт/D_гориз)=(-1),PI(),ACOS(1+(SIN(ASIN(1-2*Z_смещение/D_гориз)*(1-HN95/длина_лекала_ствол)-ASIN(2*d_верт/D_гориз-1+2*Z_смещение/D_гориз)*HN95/длина_лекала_ствол)+2*Z_смещение/D_гориз-1)/(d_верт/D_гориз))))*1/SIN(RADIANS(Угол_отростка))+(1-COS(ASIN(1-2*Z_смещение/D_гориз)*((1-HN95/длина_лекала_ствол))-ASIN(2*d_верт/D_гориз-1+2*Z_смещение/D_гориз)*HN95/длина_лекала_ствол))/2*COS(RADIANS(Угол_отростка))/SIN(RADIANS(Угол_отростка))))</f>
        <v>51.473134073829328</v>
      </c>
      <c r="HO91" s="103" cm="1">
        <f t="array" ref="HO91">Группа1*(D_гориз*(((d_верт/D_гориз)/2*SIN(IF((1+(COS(ACOS(1-2*Z_смещение/D_гориз)*(1-HO95/длина_лекала_ствол)+ACOS(1-2*Z_смещение/D_гориз-2*d_верт/D_гориз)*HO95/длина_лекала_ствол)+(2*Z_смещение/D_гориз-1))/(d_верт/D_гориз))=(-1),PI(),ACOS(1+(COS(ACOS(1-2*Z_смещение/D_гориз)*(1-HO95/длина_лекала_ствол)+ACOS(1-2*Z_смещение/D_гориз-2*d_верт/D_гориз)*HO95/длина_лекала_ствол)+2*Z_смещение/D_гориз-1)/(d_верт/D_гориз)))))*1/SIN(RADIANS(Угол_отростка))+((SIN(ACOS(1-2*Z_смещение/D_гориз-2*d_верт/D_гориз))-SIN(ACOS(1-2*Z_смещение/D_гориз)*(1-HO95/длина_лекала_ствол)+ACOS(1-2*Z_смещение/D_гориз-2*d_верт/D_гориз)*HO95/длина_лекала_ствол))/2)*(COS(RADIANS(Угол_отростка))/SIN(RADIANS(Угол_отростка)))))+Группа2*(D_гориз*((d_верт/D_гориз)/2*SIN(IF(1+(SIN(ASIN(1-2*Z_смещение/D_гориз)*(1-HO95/длина_лекала_ствол)-ASIN(2*d_верт/D_гориз-1+2*Z_смещение/D_гориз)*HO95/длина_лекала_ствол)+2*Z_смещение/D_гориз-1)/(d_верт/D_гориз)=(-1),PI(),ACOS(1+(SIN(ASIN(1-2*Z_смещение/D_гориз)*(1-HO95/длина_лекала_ствол)-ASIN(2*d_верт/D_гориз-1+2*Z_смещение/D_гориз)*HO95/длина_лекала_ствол)+2*Z_смещение/D_гориз-1)/(d_верт/D_гориз))))*1/SIN(RADIANS(Угол_отростка))+(1-COS(ASIN(1-2*Z_смещение/D_гориз)*((1-HO95/длина_лекала_ствол))-ASIN(2*d_верт/D_гориз-1+2*Z_смещение/D_гориз)*HO95/длина_лекала_ствол))/2*COS(RADIANS(Угол_отростка))/SIN(RADIANS(Угол_отростка))))</f>
        <v>51.461165717783537</v>
      </c>
      <c r="HP91" s="103" cm="1">
        <f t="array" ref="HP91">Группа1*(D_гориз*(((d_верт/D_гориз)/2*SIN(IF((1+(COS(ACOS(1-2*Z_смещение/D_гориз)*(1-HP95/длина_лекала_ствол)+ACOS(1-2*Z_смещение/D_гориз-2*d_верт/D_гориз)*HP95/длина_лекала_ствол)+(2*Z_смещение/D_гориз-1))/(d_верт/D_гориз))=(-1),PI(),ACOS(1+(COS(ACOS(1-2*Z_смещение/D_гориз)*(1-HP95/длина_лекала_ствол)+ACOS(1-2*Z_смещение/D_гориз-2*d_верт/D_гориз)*HP95/длина_лекала_ствол)+2*Z_смещение/D_гориз-1)/(d_верт/D_гориз)))))*1/SIN(RADIANS(Угол_отростка))+((SIN(ACOS(1-2*Z_смещение/D_гориз-2*d_верт/D_гориз))-SIN(ACOS(1-2*Z_смещение/D_гориз)*(1-HP95/длина_лекала_ствол)+ACOS(1-2*Z_смещение/D_гориз-2*d_верт/D_гориз)*HP95/длина_лекала_ствол))/2)*(COS(RADIANS(Угол_отростка))/SIN(RADIANS(Угол_отростка)))))+Группа2*(D_гориз*((d_верт/D_гориз)/2*SIN(IF(1+(SIN(ASIN(1-2*Z_смещение/D_гориз)*(1-HP95/длина_лекала_ствол)-ASIN(2*d_верт/D_гориз-1+2*Z_смещение/D_гориз)*HP95/длина_лекала_ствол)+2*Z_смещение/D_гориз-1)/(d_верт/D_гориз)=(-1),PI(),ACOS(1+(SIN(ASIN(1-2*Z_смещение/D_гориз)*(1-HP95/длина_лекала_ствол)-ASIN(2*d_верт/D_гориз-1+2*Z_смещение/D_гориз)*HP95/длина_лекала_ствол)+2*Z_смещение/D_гориз-1)/(d_верт/D_гориз))))*1/SIN(RADIANS(Угол_отростка))+(1-COS(ASIN(1-2*Z_смещение/D_гориз)*((1-HP95/длина_лекала_ствол))-ASIN(2*d_верт/D_гориз-1+2*Z_смещение/D_гориз)*HP95/длина_лекала_ствол))/2*COS(RADIANS(Угол_отростка))/SIN(RADIANS(Угол_отростка))))</f>
        <v>51.446973029927982</v>
      </c>
      <c r="HQ91" s="103" cm="1">
        <f t="array" ref="HQ91">Группа1*(D_гориз*(((d_верт/D_гориз)/2*SIN(IF((1+(COS(ACOS(1-2*Z_смещение/D_гориз)*(1-HQ95/длина_лекала_ствол)+ACOS(1-2*Z_смещение/D_гориз-2*d_верт/D_гориз)*HQ95/длина_лекала_ствол)+(2*Z_смещение/D_гориз-1))/(d_верт/D_гориз))=(-1),PI(),ACOS(1+(COS(ACOS(1-2*Z_смещение/D_гориз)*(1-HQ95/длина_лекала_ствол)+ACOS(1-2*Z_смещение/D_гориз-2*d_верт/D_гориз)*HQ95/длина_лекала_ствол)+2*Z_смещение/D_гориз-1)/(d_верт/D_гориз)))))*1/SIN(RADIANS(Угол_отростка))+((SIN(ACOS(1-2*Z_смещение/D_гориз-2*d_верт/D_гориз))-SIN(ACOS(1-2*Z_смещение/D_гориз)*(1-HQ95/длина_лекала_ствол)+ACOS(1-2*Z_смещение/D_гориз-2*d_верт/D_гориз)*HQ95/длина_лекала_ствол))/2)*(COS(RADIANS(Угол_отростка))/SIN(RADIANS(Угол_отростка)))))+Группа2*(D_гориз*((d_верт/D_гориз)/2*SIN(IF(1+(SIN(ASIN(1-2*Z_смещение/D_гориз)*(1-HQ95/длина_лекала_ствол)-ASIN(2*d_верт/D_гориз-1+2*Z_смещение/D_гориз)*HQ95/длина_лекала_ствол)+2*Z_смещение/D_гориз-1)/(d_верт/D_гориз)=(-1),PI(),ACOS(1+(SIN(ASIN(1-2*Z_смещение/D_гориз)*(1-HQ95/длина_лекала_ствол)-ASIN(2*d_верт/D_гориз-1+2*Z_смещение/D_гориз)*HQ95/длина_лекала_ствол)+2*Z_смещение/D_гориз-1)/(d_верт/D_гориз))))*1/SIN(RADIANS(Угол_отростка))+(1-COS(ASIN(1-2*Z_смещение/D_гориз)*((1-HQ95/длина_лекала_ствол))-ASIN(2*d_верт/D_гориз-1+2*Z_смещение/D_гориз)*HQ95/длина_лекала_ствол))/2*COS(RADIANS(Угол_отростка))/SIN(RADIANS(Угол_отростка))))</f>
        <v>51.430544582841101</v>
      </c>
      <c r="HR91" s="103" cm="1">
        <f t="array" ref="HR91">Группа1*(D_гориз*(((d_верт/D_гориз)/2*SIN(IF((1+(COS(ACOS(1-2*Z_смещение/D_гориз)*(1-HR95/длина_лекала_ствол)+ACOS(1-2*Z_смещение/D_гориз-2*d_верт/D_гориз)*HR95/длина_лекала_ствол)+(2*Z_смещение/D_гориз-1))/(d_верт/D_гориз))=(-1),PI(),ACOS(1+(COS(ACOS(1-2*Z_смещение/D_гориз)*(1-HR95/длина_лекала_ствол)+ACOS(1-2*Z_смещение/D_гориз-2*d_верт/D_гориз)*HR95/длина_лекала_ствол)+2*Z_смещение/D_гориз-1)/(d_верт/D_гориз)))))*1/SIN(RADIANS(Угол_отростка))+((SIN(ACOS(1-2*Z_смещение/D_гориз-2*d_верт/D_гориз))-SIN(ACOS(1-2*Z_смещение/D_гориз)*(1-HR95/длина_лекала_ствол)+ACOS(1-2*Z_смещение/D_гориз-2*d_верт/D_гориз)*HR95/длина_лекала_ствол))/2)*(COS(RADIANS(Угол_отростка))/SIN(RADIANS(Угол_отростка)))))+Группа2*(D_гориз*((d_верт/D_гориз)/2*SIN(IF(1+(SIN(ASIN(1-2*Z_смещение/D_гориз)*(1-HR95/длина_лекала_ствол)-ASIN(2*d_верт/D_гориз-1+2*Z_смещение/D_гориз)*HR95/длина_лекала_ствол)+2*Z_смещение/D_гориз-1)/(d_верт/D_гориз)=(-1),PI(),ACOS(1+(SIN(ASIN(1-2*Z_смещение/D_гориз)*(1-HR95/длина_лекала_ствол)-ASIN(2*d_верт/D_гориз-1+2*Z_смещение/D_гориз)*HR95/длина_лекала_ствол)+2*Z_смещение/D_гориз-1)/(d_верт/D_гориз))))*1/SIN(RADIANS(Угол_отростка))+(1-COS(ASIN(1-2*Z_смещение/D_гориз)*((1-HR95/длина_лекала_ствол))-ASIN(2*d_верт/D_гориз-1+2*Z_смещение/D_гориз)*HR95/длина_лекала_ствол))/2*COS(RADIANS(Угол_отростка))/SIN(RADIANS(Угол_отростка))))</f>
        <v>51.411868770677401</v>
      </c>
      <c r="HS91" s="103" cm="1">
        <f t="array" ref="HS91">Группа1*(D_гориз*(((d_верт/D_гориз)/2*SIN(IF((1+(COS(ACOS(1-2*Z_смещение/D_гориз)*(1-HS95/длина_лекала_ствол)+ACOS(1-2*Z_смещение/D_гориз-2*d_верт/D_гориз)*HS95/длина_лекала_ствол)+(2*Z_смещение/D_гориз-1))/(d_верт/D_гориз))=(-1),PI(),ACOS(1+(COS(ACOS(1-2*Z_смещение/D_гориз)*(1-HS95/длина_лекала_ствол)+ACOS(1-2*Z_смещение/D_гориз-2*d_верт/D_гориз)*HS95/длина_лекала_ствол)+2*Z_смещение/D_гориз-1)/(d_верт/D_гориз)))))*1/SIN(RADIANS(Угол_отростка))+((SIN(ACOS(1-2*Z_смещение/D_гориз-2*d_верт/D_гориз))-SIN(ACOS(1-2*Z_смещение/D_гориз)*(1-HS95/длина_лекала_ствол)+ACOS(1-2*Z_смещение/D_гориз-2*d_верт/D_гориз)*HS95/длина_лекала_ствол))/2)*(COS(RADIANS(Угол_отростка))/SIN(RADIANS(Угол_отростка)))))+Группа2*(D_гориз*((d_верт/D_гориз)/2*SIN(IF(1+(SIN(ASIN(1-2*Z_смещение/D_гориз)*(1-HS95/длина_лекала_ствол)-ASIN(2*d_верт/D_гориз-1+2*Z_смещение/D_гориз)*HS95/длина_лекала_ствол)+2*Z_смещение/D_гориз-1)/(d_верт/D_гориз)=(-1),PI(),ACOS(1+(SIN(ASIN(1-2*Z_смещение/D_гориз)*(1-HS95/длина_лекала_ствол)-ASIN(2*d_верт/D_гориз-1+2*Z_смещение/D_гориз)*HS95/длина_лекала_ствол)+2*Z_смещение/D_гориз-1)/(d_верт/D_гориз))))*1/SIN(RADIANS(Угол_отростка))+(1-COS(ASIN(1-2*Z_смещение/D_гориз)*((1-HS95/длина_лекала_ствол))-ASIN(2*d_верт/D_гориз-1+2*Z_смещение/D_гориз)*HS95/длина_лекала_ствол))/2*COS(RADIANS(Угол_отростка))/SIN(RADIANS(Угол_отростка))))</f>
        <v>51.390933804591036</v>
      </c>
      <c r="HT91" s="103" cm="1">
        <f t="array" ref="HT91">Группа1*(D_гориз*(((d_верт/D_гориз)/2*SIN(IF((1+(COS(ACOS(1-2*Z_смещение/D_гориз)*(1-HT95/длина_лекала_ствол)+ACOS(1-2*Z_смещение/D_гориз-2*d_верт/D_гориз)*HT95/длина_лекала_ствол)+(2*Z_смещение/D_гориз-1))/(d_верт/D_гориз))=(-1),PI(),ACOS(1+(COS(ACOS(1-2*Z_смещение/D_гориз)*(1-HT95/длина_лекала_ствол)+ACOS(1-2*Z_смещение/D_гориз-2*d_верт/D_гориз)*HT95/длина_лекала_ствол)+2*Z_смещение/D_гориз-1)/(d_верт/D_гориз)))))*1/SIN(RADIANS(Угол_отростка))+((SIN(ACOS(1-2*Z_смещение/D_гориз-2*d_верт/D_гориз))-SIN(ACOS(1-2*Z_смещение/D_гориз)*(1-HT95/длина_лекала_ствол)+ACOS(1-2*Z_смещение/D_гориз-2*d_верт/D_гориз)*HT95/длина_лекала_ствол))/2)*(COS(RADIANS(Угол_отростка))/SIN(RADIANS(Угол_отростка)))))+Группа2*(D_гориз*((d_верт/D_гориз)/2*SIN(IF(1+(SIN(ASIN(1-2*Z_смещение/D_гориз)*(1-HT95/длина_лекала_ствол)-ASIN(2*d_верт/D_гориз-1+2*Z_смещение/D_гориз)*HT95/длина_лекала_ствол)+2*Z_смещение/D_гориз-1)/(d_верт/D_гориз)=(-1),PI(),ACOS(1+(SIN(ASIN(1-2*Z_смещение/D_гориз)*(1-HT95/длина_лекала_ствол)-ASIN(2*d_верт/D_гориз-1+2*Z_смещение/D_гориз)*HT95/длина_лекала_ствол)+2*Z_смещение/D_гориз-1)/(d_верт/D_гориз))))*1/SIN(RADIANS(Угол_отростка))+(1-COS(ASIN(1-2*Z_смещение/D_гориз)*((1-HT95/длина_лекала_ствол))-ASIN(2*d_верт/D_гориз-1+2*Z_смещение/D_гориз)*HT95/длина_лекала_ствол))/2*COS(RADIANS(Угол_отростка))/SIN(RADIANS(Угол_отростка))))</f>
        <v>51.367727707995257</v>
      </c>
      <c r="HU91" s="103" cm="1">
        <f t="array" ref="HU91">Группа1*(D_гориз*(((d_верт/D_гориз)/2*SIN(IF((1+(COS(ACOS(1-2*Z_смещение/D_гориз)*(1-HU95/длина_лекала_ствол)+ACOS(1-2*Z_смещение/D_гориз-2*d_верт/D_гориз)*HU95/длина_лекала_ствол)+(2*Z_смещение/D_гориз-1))/(d_верт/D_гориз))=(-1),PI(),ACOS(1+(COS(ACOS(1-2*Z_смещение/D_гориз)*(1-HU95/длина_лекала_ствол)+ACOS(1-2*Z_смещение/D_гориз-2*d_верт/D_гориз)*HU95/длина_лекала_ствол)+2*Z_смещение/D_гориз-1)/(d_верт/D_гориз)))))*1/SIN(RADIANS(Угол_отростка))+((SIN(ACOS(1-2*Z_смещение/D_гориз-2*d_верт/D_гориз))-SIN(ACOS(1-2*Z_смещение/D_гориз)*(1-HU95/длина_лекала_ствол)+ACOS(1-2*Z_смещение/D_гориз-2*d_верт/D_гориз)*HU95/длина_лекала_ствол))/2)*(COS(RADIANS(Угол_отростка))/SIN(RADIANS(Угол_отростка)))))+Группа2*(D_гориз*((d_верт/D_гориз)/2*SIN(IF(1+(SIN(ASIN(1-2*Z_смещение/D_гориз)*(1-HU95/длина_лекала_ствол)-ASIN(2*d_верт/D_гориз-1+2*Z_смещение/D_гориз)*HU95/длина_лекала_ствол)+2*Z_смещение/D_гориз-1)/(d_верт/D_гориз)=(-1),PI(),ACOS(1+(SIN(ASIN(1-2*Z_смещение/D_гориз)*(1-HU95/длина_лекала_ствол)-ASIN(2*d_верт/D_гориз-1+2*Z_смещение/D_гориз)*HU95/длина_лекала_ствол)+2*Z_смещение/D_гориз-1)/(d_верт/D_гориз))))*1/SIN(RADIANS(Угол_отростка))+(1-COS(ASIN(1-2*Z_смещение/D_гориз)*((1-HU95/длина_лекала_ствол))-ASIN(2*d_верт/D_гориз-1+2*Z_смещение/D_гориз)*HU95/длина_лекала_ствол))/2*COS(RADIANS(Угол_отростка))/SIN(RADIANS(Угол_отростка))))</f>
        <v>51.342238311651585</v>
      </c>
      <c r="HV91" s="103" cm="1">
        <f t="array" ref="HV91">Группа1*(D_гориз*(((d_верт/D_гориз)/2*SIN(IF((1+(COS(ACOS(1-2*Z_смещение/D_гориз)*(1-HV95/длина_лекала_ствол)+ACOS(1-2*Z_смещение/D_гориз-2*d_верт/D_гориз)*HV95/длина_лекала_ствол)+(2*Z_смещение/D_гориз-1))/(d_верт/D_гориз))=(-1),PI(),ACOS(1+(COS(ACOS(1-2*Z_смещение/D_гориз)*(1-HV95/длина_лекала_ствол)+ACOS(1-2*Z_смещение/D_гориз-2*d_верт/D_гориз)*HV95/длина_лекала_ствол)+2*Z_смещение/D_гориз-1)/(d_верт/D_гориз)))))*1/SIN(RADIANS(Угол_отростка))+((SIN(ACOS(1-2*Z_смещение/D_гориз-2*d_верт/D_гориз))-SIN(ACOS(1-2*Z_смещение/D_гориз)*(1-HV95/длина_лекала_ствол)+ACOS(1-2*Z_смещение/D_гориз-2*d_верт/D_гориз)*HV95/длина_лекала_ствол))/2)*(COS(RADIANS(Угол_отростка))/SIN(RADIANS(Угол_отростка)))))+Группа2*(D_гориз*((d_верт/D_гориз)/2*SIN(IF(1+(SIN(ASIN(1-2*Z_смещение/D_гориз)*(1-HV95/длина_лекала_ствол)-ASIN(2*d_верт/D_гориз-1+2*Z_смещение/D_гориз)*HV95/длина_лекала_ствол)+2*Z_смещение/D_гориз-1)/(d_верт/D_гориз)=(-1),PI(),ACOS(1+(SIN(ASIN(1-2*Z_смещение/D_гориз)*(1-HV95/длина_лекала_ствол)-ASIN(2*d_верт/D_гориз-1+2*Z_смещение/D_гориз)*HV95/длина_лекала_ствол)+2*Z_смещение/D_гориз-1)/(d_верт/D_гориз))))*1/SIN(RADIANS(Угол_отростка))+(1-COS(ASIN(1-2*Z_смещение/D_гориз)*((1-HV95/длина_лекала_ствол))-ASIN(2*d_верт/D_гориз-1+2*Z_смещение/D_гориз)*HV95/длина_лекала_ствол))/2*COS(RADIANS(Угол_отростка))/SIN(RADIANS(Угол_отростка))))</f>
        <v>51.314453248581934</v>
      </c>
      <c r="HW91" s="103" cm="1">
        <f t="array" ref="HW91">Группа1*(D_гориз*(((d_верт/D_гориз)/2*SIN(IF((1+(COS(ACOS(1-2*Z_смещение/D_гориз)*(1-HW95/длина_лекала_ствол)+ACOS(1-2*Z_смещение/D_гориз-2*d_верт/D_гориз)*HW95/длина_лекала_ствол)+(2*Z_смещение/D_гориз-1))/(d_верт/D_гориз))=(-1),PI(),ACOS(1+(COS(ACOS(1-2*Z_смещение/D_гориз)*(1-HW95/длина_лекала_ствол)+ACOS(1-2*Z_смещение/D_гориз-2*d_верт/D_гориз)*HW95/длина_лекала_ствол)+2*Z_смещение/D_гориз-1)/(d_верт/D_гориз)))))*1/SIN(RADIANS(Угол_отростка))+((SIN(ACOS(1-2*Z_смещение/D_гориз-2*d_верт/D_гориз))-SIN(ACOS(1-2*Z_смещение/D_гориз)*(1-HW95/длина_лекала_ствол)+ACOS(1-2*Z_смещение/D_гориз-2*d_верт/D_гориз)*HW95/длина_лекала_ствол))/2)*(COS(RADIANS(Угол_отростка))/SIN(RADIANS(Угол_отростка)))))+Группа2*(D_гориз*((d_верт/D_гориз)/2*SIN(IF(1+(SIN(ASIN(1-2*Z_смещение/D_гориз)*(1-HW95/длина_лекала_ствол)-ASIN(2*d_верт/D_гориз-1+2*Z_смещение/D_гориз)*HW95/длина_лекала_ствол)+2*Z_смещение/D_гориз-1)/(d_верт/D_гориз)=(-1),PI(),ACOS(1+(SIN(ASIN(1-2*Z_смещение/D_гориз)*(1-HW95/длина_лекала_ствол)-ASIN(2*d_верт/D_гориз-1+2*Z_смещение/D_гориз)*HW95/длина_лекала_ствол)+2*Z_смещение/D_гориз-1)/(d_верт/D_гориз))))*1/SIN(RADIANS(Угол_отростка))+(1-COS(ASIN(1-2*Z_смещение/D_гориз)*((1-HW95/длина_лекала_ствол))-ASIN(2*d_верт/D_гориз-1+2*Z_смещение/D_гориз)*HW95/длина_лекала_ствол))/2*COS(RADIANS(Угол_отростка))/SIN(RADIANS(Угол_отростка))))</f>
        <v>51.284359948796762</v>
      </c>
      <c r="HX91" s="103" cm="1">
        <f t="array" ref="HX91">Группа1*(D_гориз*(((d_верт/D_гориз)/2*SIN(IF((1+(COS(ACOS(1-2*Z_смещение/D_гориз)*(1-HX95/длина_лекала_ствол)+ACOS(1-2*Z_смещение/D_гориз-2*d_верт/D_гориз)*HX95/длина_лекала_ствол)+(2*Z_смещение/D_гориз-1))/(d_верт/D_гориз))=(-1),PI(),ACOS(1+(COS(ACOS(1-2*Z_смещение/D_гориз)*(1-HX95/длина_лекала_ствол)+ACOS(1-2*Z_смещение/D_гориз-2*d_верт/D_гориз)*HX95/длина_лекала_ствол)+2*Z_смещение/D_гориз-1)/(d_верт/D_гориз)))))*1/SIN(RADIANS(Угол_отростка))+((SIN(ACOS(1-2*Z_смещение/D_гориз-2*d_верт/D_гориз))-SIN(ACOS(1-2*Z_смещение/D_гориз)*(1-HX95/длина_лекала_ствол)+ACOS(1-2*Z_смещение/D_гориз-2*d_верт/D_гориз)*HX95/длина_лекала_ствол))/2)*(COS(RADIANS(Угол_отростка))/SIN(RADIANS(Угол_отростка)))))+Группа2*(D_гориз*((d_верт/D_гориз)/2*SIN(IF(1+(SIN(ASIN(1-2*Z_смещение/D_гориз)*(1-HX95/длина_лекала_ствол)-ASIN(2*d_верт/D_гориз-1+2*Z_смещение/D_гориз)*HX95/длина_лекала_ствол)+2*Z_смещение/D_гориз-1)/(d_верт/D_гориз)=(-1),PI(),ACOS(1+(SIN(ASIN(1-2*Z_смещение/D_гориз)*(1-HX95/длина_лекала_ствол)-ASIN(2*d_верт/D_гориз-1+2*Z_смещение/D_гориз)*HX95/длина_лекала_ствол)+2*Z_смещение/D_гориз-1)/(d_верт/D_гориз))))*1/SIN(RADIANS(Угол_отростка))+(1-COS(ASIN(1-2*Z_смещение/D_гориз)*((1-HX95/длина_лекала_ствол))-ASIN(2*d_верт/D_гориз-1+2*Z_смещение/D_гориз)*HX95/длина_лекала_ствол))/2*COS(RADIANS(Угол_отростка))/SIN(RADIANS(Угол_отростка))))</f>
        <v>51.251945633831973</v>
      </c>
      <c r="HY91" s="103" cm="1">
        <f t="array" ref="HY91">Группа1*(D_гориз*(((d_верт/D_гориз)/2*SIN(IF((1+(COS(ACOS(1-2*Z_смещение/D_гориз)*(1-HY95/длина_лекала_ствол)+ACOS(1-2*Z_смещение/D_гориз-2*d_верт/D_гориз)*HY95/длина_лекала_ствол)+(2*Z_смещение/D_гориз-1))/(d_верт/D_гориз))=(-1),PI(),ACOS(1+(COS(ACOS(1-2*Z_смещение/D_гориз)*(1-HY95/длина_лекала_ствол)+ACOS(1-2*Z_смещение/D_гориз-2*d_верт/D_гориз)*HY95/длина_лекала_ствол)+2*Z_смещение/D_гориз-1)/(d_верт/D_гориз)))))*1/SIN(RADIANS(Угол_отростка))+((SIN(ACOS(1-2*Z_смещение/D_гориз-2*d_верт/D_гориз))-SIN(ACOS(1-2*Z_смещение/D_гориз)*(1-HY95/длина_лекала_ствол)+ACOS(1-2*Z_смещение/D_гориз-2*d_верт/D_гориз)*HY95/длина_лекала_ствол))/2)*(COS(RADIANS(Угол_отростка))/SIN(RADIANS(Угол_отростка)))))+Группа2*(D_гориз*((d_верт/D_гориз)/2*SIN(IF(1+(SIN(ASIN(1-2*Z_смещение/D_гориз)*(1-HY95/длина_лекала_ствол)-ASIN(2*d_верт/D_гориз-1+2*Z_смещение/D_гориз)*HY95/длина_лекала_ствол)+2*Z_смещение/D_гориз-1)/(d_верт/D_гориз)=(-1),PI(),ACOS(1+(SIN(ASIN(1-2*Z_смещение/D_гориз)*(1-HY95/длина_лекала_ствол)-ASIN(2*d_верт/D_гориз-1+2*Z_смещение/D_гориз)*HY95/длина_лекала_ствол)+2*Z_смещение/D_гориз-1)/(d_верт/D_гориз))))*1/SIN(RADIANS(Угол_отростка))+(1-COS(ASIN(1-2*Z_смещение/D_гориз)*((1-HY95/длина_лекала_ствол))-ASIN(2*d_верт/D_гориз-1+2*Z_смещение/D_гориз)*HY95/длина_лекала_ствол))/2*COS(RADIANS(Угол_отростка))/SIN(RADIANS(Угол_отростка))))</f>
        <v>51.217197311086657</v>
      </c>
      <c r="HZ91" s="103" cm="1">
        <f t="array" ref="HZ91">Группа1*(D_гориз*(((d_верт/D_гориз)/2*SIN(IF((1+(COS(ACOS(1-2*Z_смещение/D_гориз)*(1-HZ95/длина_лекала_ствол)+ACOS(1-2*Z_смещение/D_гориз-2*d_верт/D_гориз)*HZ95/длина_лекала_ствол)+(2*Z_смещение/D_гориз-1))/(d_верт/D_гориз))=(-1),PI(),ACOS(1+(COS(ACOS(1-2*Z_смещение/D_гориз)*(1-HZ95/длина_лекала_ствол)+ACOS(1-2*Z_смещение/D_гориз-2*d_верт/D_гориз)*HZ95/длина_лекала_ствол)+2*Z_смещение/D_гориз-1)/(d_верт/D_гориз)))))*1/SIN(RADIANS(Угол_отростка))+((SIN(ACOS(1-2*Z_смещение/D_гориз-2*d_верт/D_гориз))-SIN(ACOS(1-2*Z_смещение/D_гориз)*(1-HZ95/длина_лекала_ствол)+ACOS(1-2*Z_смещение/D_гориз-2*d_верт/D_гориз)*HZ95/длина_лекала_ствол))/2)*(COS(RADIANS(Угол_отростка))/SIN(RADIANS(Угол_отростка)))))+Группа2*(D_гориз*((d_верт/D_гориз)/2*SIN(IF(1+(SIN(ASIN(1-2*Z_смещение/D_гориз)*(1-HZ95/длина_лекала_ствол)-ASIN(2*d_верт/D_гориз-1+2*Z_смещение/D_гориз)*HZ95/длина_лекала_ствол)+2*Z_смещение/D_гориз-1)/(d_верт/D_гориз)=(-1),PI(),ACOS(1+(SIN(ASIN(1-2*Z_смещение/D_гориз)*(1-HZ95/длина_лекала_ствол)-ASIN(2*d_верт/D_гориз-1+2*Z_смещение/D_гориз)*HZ95/длина_лекала_ствол)+2*Z_смещение/D_гориз-1)/(d_верт/D_гориз))))*1/SIN(RADIANS(Угол_отростка))+(1-COS(ASIN(1-2*Z_смещение/D_гориз)*((1-HZ95/длина_лекала_ствол))-ASIN(2*d_верт/D_гориз-1+2*Z_смещение/D_гориз)*HZ95/длина_лекала_ствол))/2*COS(RADIANS(Угол_отростка))/SIN(RADIANS(Угол_отростка))))</f>
        <v>51.18010176795395</v>
      </c>
      <c r="IA91" s="103" cm="1">
        <f t="array" ref="IA91">Группа1*(D_гориз*(((d_верт/D_гориз)/2*SIN(IF((1+(COS(ACOS(1-2*Z_смещение/D_гориз)*(1-IA95/длина_лекала_ствол)+ACOS(1-2*Z_смещение/D_гориз-2*d_верт/D_гориз)*IA95/длина_лекала_ствол)+(2*Z_смещение/D_гориз-1))/(d_верт/D_гориз))=(-1),PI(),ACOS(1+(COS(ACOS(1-2*Z_смещение/D_гориз)*(1-IA95/длина_лекала_ствол)+ACOS(1-2*Z_смещение/D_гориз-2*d_верт/D_гориз)*IA95/длина_лекала_ствол)+2*Z_смещение/D_гориз-1)/(d_верт/D_гориз)))))*1/SIN(RADIANS(Угол_отростка))+((SIN(ACOS(1-2*Z_смещение/D_гориз-2*d_верт/D_гориз))-SIN(ACOS(1-2*Z_смещение/D_гориз)*(1-IA95/длина_лекала_ствол)+ACOS(1-2*Z_смещение/D_гориз-2*d_верт/D_гориз)*IA95/длина_лекала_ствол))/2)*(COS(RADIANS(Угол_отростка))/SIN(RADIANS(Угол_отростка)))))+Группа2*(D_гориз*((d_верт/D_гориз)/2*SIN(IF(1+(SIN(ASIN(1-2*Z_смещение/D_гориз)*(1-IA95/длина_лекала_ствол)-ASIN(2*d_верт/D_гориз-1+2*Z_смещение/D_гориз)*IA95/длина_лекала_ствол)+2*Z_смещение/D_гориз-1)/(d_верт/D_гориз)=(-1),PI(),ACOS(1+(SIN(ASIN(1-2*Z_смещение/D_гориз)*(1-IA95/длина_лекала_ствол)-ASIN(2*d_верт/D_гориз-1+2*Z_смещение/D_гориз)*IA95/длина_лекала_ствол)+2*Z_смещение/D_гориз-1)/(d_верт/D_гориз))))*1/SIN(RADIANS(Угол_отростка))+(1-COS(ASIN(1-2*Z_смещение/D_гориз)*((1-IA95/длина_лекала_ствол))-ASIN(2*d_верт/D_гориз-1+2*Z_смещение/D_гориз)*IA95/длина_лекала_ствол))/2*COS(RADIANS(Угол_отростка))/SIN(RADIANS(Угол_отростка))))</f>
        <v>51.140645565736065</v>
      </c>
      <c r="IB91" s="103" cm="1">
        <f t="array" ref="IB91">Группа1*(D_гориз*(((d_верт/D_гориз)/2*SIN(IF((1+(COS(ACOS(1-2*Z_смещение/D_гориз)*(1-IB95/длина_лекала_ствол)+ACOS(1-2*Z_смещение/D_гориз-2*d_верт/D_гориз)*IB95/длина_лекала_ствол)+(2*Z_смещение/D_гориз-1))/(d_верт/D_гориз))=(-1),PI(),ACOS(1+(COS(ACOS(1-2*Z_смещение/D_гориз)*(1-IB95/длина_лекала_ствол)+ACOS(1-2*Z_смещение/D_гориз-2*d_верт/D_гориз)*IB95/длина_лекала_ствол)+2*Z_смещение/D_гориз-1)/(d_верт/D_гориз)))))*1/SIN(RADIANS(Угол_отростка))+((SIN(ACOS(1-2*Z_смещение/D_гориз-2*d_верт/D_гориз))-SIN(ACOS(1-2*Z_смещение/D_гориз)*(1-IB95/длина_лекала_ствол)+ACOS(1-2*Z_смещение/D_гориз-2*d_верт/D_гориз)*IB95/длина_лекала_ствол))/2)*(COS(RADIANS(Угол_отростка))/SIN(RADIANS(Угол_отростка)))))+Группа2*(D_гориз*((d_верт/D_гориз)/2*SIN(IF(1+(SIN(ASIN(1-2*Z_смещение/D_гориз)*(1-IB95/длина_лекала_ствол)-ASIN(2*d_верт/D_гориз-1+2*Z_смещение/D_гориз)*IB95/длина_лекала_ствол)+2*Z_смещение/D_гориз-1)/(d_верт/D_гориз)=(-1),PI(),ACOS(1+(SIN(ASIN(1-2*Z_смещение/D_гориз)*(1-IB95/длина_лекала_ствол)-ASIN(2*d_верт/D_гориз-1+2*Z_смещение/D_гориз)*IB95/длина_лекала_ствол)+2*Z_смещение/D_гориз-1)/(d_верт/D_гориз))))*1/SIN(RADIANS(Угол_отростка))+(1-COS(ASIN(1-2*Z_смещение/D_гориз)*((1-IB95/длина_лекала_ствол))-ASIN(2*d_верт/D_гориз-1+2*Z_смещение/D_гориз)*IB95/длина_лекала_ствол))/2*COS(RADIANS(Угол_отростка))/SIN(RADIANS(Угол_отростка))))</f>
        <v>51.098815033334887</v>
      </c>
      <c r="IC91" s="103" cm="1">
        <f t="array" ref="IC91">Группа1*(D_гориз*(((d_верт/D_гориз)/2*SIN(IF((1+(COS(ACOS(1-2*Z_смещение/D_гориз)*(1-IC95/длина_лекала_ствол)+ACOS(1-2*Z_смещение/D_гориз-2*d_верт/D_гориз)*IC95/длина_лекала_ствол)+(2*Z_смещение/D_гориз-1))/(d_верт/D_гориз))=(-1),PI(),ACOS(1+(COS(ACOS(1-2*Z_смещение/D_гориз)*(1-IC95/длина_лекала_ствол)+ACOS(1-2*Z_смещение/D_гориз-2*d_верт/D_гориз)*IC95/длина_лекала_ствол)+2*Z_смещение/D_гориз-1)/(d_верт/D_гориз)))))*1/SIN(RADIANS(Угол_отростка))+((SIN(ACOS(1-2*Z_смещение/D_гориз-2*d_верт/D_гориз))-SIN(ACOS(1-2*Z_смещение/D_гориз)*(1-IC95/длина_лекала_ствол)+ACOS(1-2*Z_смещение/D_гориз-2*d_верт/D_гориз)*IC95/длина_лекала_ствол))/2)*(COS(RADIANS(Угол_отростка))/SIN(RADIANS(Угол_отростка)))))+Группа2*(D_гориз*((d_верт/D_гориз)/2*SIN(IF(1+(SIN(ASIN(1-2*Z_смещение/D_гориз)*(1-IC95/длина_лекала_ствол)-ASIN(2*d_верт/D_гориз-1+2*Z_смещение/D_гориз)*IC95/длина_лекала_ствол)+2*Z_смещение/D_гориз-1)/(d_верт/D_гориз)=(-1),PI(),ACOS(1+(SIN(ASIN(1-2*Z_смещение/D_гориз)*(1-IC95/длина_лекала_ствол)-ASIN(2*d_верт/D_гориз-1+2*Z_смещение/D_гориз)*IC95/длина_лекала_ствол)+2*Z_смещение/D_гориз-1)/(d_верт/D_гориз))))*1/SIN(RADIANS(Угол_отростка))+(1-COS(ASIN(1-2*Z_смещение/D_гориз)*((1-IC95/длина_лекала_ствол))-ASIN(2*d_верт/D_гориз-1+2*Z_смещение/D_гориз)*IC95/длина_лекала_ствол))/2*COS(RADIANS(Угол_отростка))/SIN(RADIANS(Угол_отростка))))</f>
        <v>51.05459626070855</v>
      </c>
      <c r="ID91" s="103" cm="1">
        <f t="array" ref="ID91">Группа1*(D_гориз*(((d_верт/D_гориз)/2*SIN(IF((1+(COS(ACOS(1-2*Z_смещение/D_гориз)*(1-ID95/длина_лекала_ствол)+ACOS(1-2*Z_смещение/D_гориз-2*d_верт/D_гориз)*ID95/длина_лекала_ствол)+(2*Z_смещение/D_гориз-1))/(d_верт/D_гориз))=(-1),PI(),ACOS(1+(COS(ACOS(1-2*Z_смещение/D_гориз)*(1-ID95/длина_лекала_ствол)+ACOS(1-2*Z_смещение/D_гориз-2*d_верт/D_гориз)*ID95/длина_лекала_ствол)+2*Z_смещение/D_гориз-1)/(d_верт/D_гориз)))))*1/SIN(RADIANS(Угол_отростка))+((SIN(ACOS(1-2*Z_смещение/D_гориз-2*d_верт/D_гориз))-SIN(ACOS(1-2*Z_смещение/D_гориз)*(1-ID95/длина_лекала_ствол)+ACOS(1-2*Z_смещение/D_гориз-2*d_верт/D_гориз)*ID95/длина_лекала_ствол))/2)*(COS(RADIANS(Угол_отростка))/SIN(RADIANS(Угол_отростка)))))+Группа2*(D_гориз*((d_верт/D_гориз)/2*SIN(IF(1+(SIN(ASIN(1-2*Z_смещение/D_гориз)*(1-ID95/длина_лекала_ствол)-ASIN(2*d_верт/D_гориз-1+2*Z_смещение/D_гориз)*ID95/длина_лекала_ствол)+2*Z_смещение/D_гориз-1)/(d_верт/D_гориз)=(-1),PI(),ACOS(1+(SIN(ASIN(1-2*Z_смещение/D_гориз)*(1-ID95/длина_лекала_ствол)-ASIN(2*d_верт/D_гориз-1+2*Z_смещение/D_гориз)*ID95/длина_лекала_ствол)+2*Z_смещение/D_гориз-1)/(d_верт/D_гориз))))*1/SIN(RADIANS(Угол_отростка))+(1-COS(ASIN(1-2*Z_смещение/D_гориз)*((1-ID95/длина_лекала_ствол))-ASIN(2*d_верт/D_гориз-1+2*Z_смещение/D_гориз)*ID95/длина_лекала_ствол))/2*COS(RADIANS(Угол_отростка))/SIN(RADIANS(Угол_отростка))))</f>
        <v>51.007975092084202</v>
      </c>
      <c r="IE91" s="103" cm="1">
        <f t="array" ref="IE91">Группа1*(D_гориз*(((d_верт/D_гориз)/2*SIN(IF((1+(COS(ACOS(1-2*Z_смещение/D_гориз)*(1-IE95/длина_лекала_ствол)+ACOS(1-2*Z_смещение/D_гориз-2*d_верт/D_гориз)*IE95/длина_лекала_ствол)+(2*Z_смещение/D_гориз-1))/(d_верт/D_гориз))=(-1),PI(),ACOS(1+(COS(ACOS(1-2*Z_смещение/D_гориз)*(1-IE95/длина_лекала_ствол)+ACOS(1-2*Z_смещение/D_гориз-2*d_верт/D_гориз)*IE95/длина_лекала_ствол)+2*Z_смещение/D_гориз-1)/(d_верт/D_гориз)))))*1/SIN(RADIANS(Угол_отростка))+((SIN(ACOS(1-2*Z_смещение/D_гориз-2*d_верт/D_гориз))-SIN(ACOS(1-2*Z_смещение/D_гориз)*(1-IE95/длина_лекала_ствол)+ACOS(1-2*Z_смещение/D_гориз-2*d_верт/D_гориз)*IE95/длина_лекала_ствол))/2)*(COS(RADIANS(Угол_отростка))/SIN(RADIANS(Угол_отростка)))))+Группа2*(D_гориз*((d_верт/D_гориз)/2*SIN(IF(1+(SIN(ASIN(1-2*Z_смещение/D_гориз)*(1-IE95/длина_лекала_ствол)-ASIN(2*d_верт/D_гориз-1+2*Z_смещение/D_гориз)*IE95/длина_лекала_ствол)+2*Z_смещение/D_гориз-1)/(d_верт/D_гориз)=(-1),PI(),ACOS(1+(SIN(ASIN(1-2*Z_смещение/D_гориз)*(1-IE95/длина_лекала_ствол)-ASIN(2*d_верт/D_гориз-1+2*Z_смещение/D_гориз)*IE95/длина_лекала_ствол)+2*Z_смещение/D_гориз-1)/(d_верт/D_гориз))))*1/SIN(RADIANS(Угол_отростка))+(1-COS(ASIN(1-2*Z_смещение/D_гориз)*((1-IE95/длина_лекала_ствол))-ASIN(2*d_верт/D_гориз-1+2*Z_смещение/D_гориз)*IE95/длина_лекала_ствол))/2*COS(RADIANS(Угол_отростка))/SIN(RADIANS(Угол_отростка))))</f>
        <v>50.95893711891636</v>
      </c>
      <c r="IF91" s="103" cm="1">
        <f t="array" ref="IF91">Группа1*(D_гориз*(((d_верт/D_гориз)/2*SIN(IF((1+(COS(ACOS(1-2*Z_смещение/D_гориз)*(1-IF95/длина_лекала_ствол)+ACOS(1-2*Z_смещение/D_гориз-2*d_верт/D_гориз)*IF95/длина_лекала_ствол)+(2*Z_смещение/D_гориз-1))/(d_верт/D_гориз))=(-1),PI(),ACOS(1+(COS(ACOS(1-2*Z_смещение/D_гориз)*(1-IF95/длина_лекала_ствол)+ACOS(1-2*Z_смещение/D_гориз-2*d_верт/D_гориз)*IF95/длина_лекала_ствол)+2*Z_смещение/D_гориз-1)/(d_верт/D_гориз)))))*1/SIN(RADIANS(Угол_отростка))+((SIN(ACOS(1-2*Z_смещение/D_гориз-2*d_верт/D_гориз))-SIN(ACOS(1-2*Z_смещение/D_гориз)*(1-IF95/длина_лекала_ствол)+ACOS(1-2*Z_смещение/D_гориз-2*d_верт/D_гориз)*IF95/длина_лекала_ствол))/2)*(COS(RADIANS(Угол_отростка))/SIN(RADIANS(Угол_отростка)))))+Группа2*(D_гориз*((d_верт/D_гориз)/2*SIN(IF(1+(SIN(ASIN(1-2*Z_смещение/D_гориз)*(1-IF95/длина_лекала_ствол)-ASIN(2*d_верт/D_гориз-1+2*Z_смещение/D_гориз)*IF95/длина_лекала_ствол)+2*Z_смещение/D_гориз-1)/(d_верт/D_гориз)=(-1),PI(),ACOS(1+(SIN(ASIN(1-2*Z_смещение/D_гориз)*(1-IF95/длина_лекала_ствол)-ASIN(2*d_верт/D_гориз-1+2*Z_смещение/D_гориз)*IF95/длина_лекала_ствол)+2*Z_смещение/D_гориз-1)/(d_верт/D_гориз))))*1/SIN(RADIANS(Угол_отростка))+(1-COS(ASIN(1-2*Z_смещение/D_гориз)*((1-IF95/длина_лекала_ствол))-ASIN(2*d_верт/D_гориз-1+2*Z_смещение/D_гориз)*IF95/длина_лекала_ствол))/2*COS(RADIANS(Угол_отростка))/SIN(RADIANS(Угол_отростка))))</f>
        <v>50.90746767258009</v>
      </c>
      <c r="IG91" s="103" cm="1">
        <f t="array" ref="IG91">Группа1*(D_гориз*(((d_верт/D_гориз)/2*SIN(IF((1+(COS(ACOS(1-2*Z_смещение/D_гориз)*(1-IG95/длина_лекала_ствол)+ACOS(1-2*Z_смещение/D_гориз-2*d_верт/D_гориз)*IG95/длина_лекала_ствол)+(2*Z_смещение/D_гориз-1))/(d_верт/D_гориз))=(-1),PI(),ACOS(1+(COS(ACOS(1-2*Z_смещение/D_гориз)*(1-IG95/длина_лекала_ствол)+ACOS(1-2*Z_смещение/D_гориз-2*d_верт/D_гориз)*IG95/длина_лекала_ствол)+2*Z_смещение/D_гориз-1)/(d_верт/D_гориз)))))*1/SIN(RADIANS(Угол_отростка))+((SIN(ACOS(1-2*Z_смещение/D_гориз-2*d_верт/D_гориз))-SIN(ACOS(1-2*Z_смещение/D_гориз)*(1-IG95/длина_лекала_ствол)+ACOS(1-2*Z_смещение/D_гориз-2*d_верт/D_гориз)*IG95/длина_лекала_ствол))/2)*(COS(RADIANS(Угол_отростка))/SIN(RADIANS(Угол_отростка)))))+Группа2*(D_гориз*((d_верт/D_гориз)/2*SIN(IF(1+(SIN(ASIN(1-2*Z_смещение/D_гориз)*(1-IG95/длина_лекала_ствол)-ASIN(2*d_верт/D_гориз-1+2*Z_смещение/D_гориз)*IG95/длина_лекала_ствол)+2*Z_смещение/D_гориз-1)/(d_верт/D_гориз)=(-1),PI(),ACOS(1+(SIN(ASIN(1-2*Z_смещение/D_гориз)*(1-IG95/длина_лекала_ствол)-ASIN(2*d_верт/D_гориз-1+2*Z_смещение/D_гориз)*IG95/длина_лекала_ствол)+2*Z_смещение/D_гориз-1)/(d_верт/D_гориз))))*1/SIN(RADIANS(Угол_отростка))+(1-COS(ASIN(1-2*Z_смещение/D_гориз)*((1-IG95/длина_лекала_ствол))-ASIN(2*d_верт/D_гориз-1+2*Z_смещение/D_гориз)*IG95/длина_лекала_ствол))/2*COS(RADIANS(Угол_отростка))/SIN(RADIANS(Угол_отростка))))</f>
        <v>50.853551816787252</v>
      </c>
      <c r="IH91" s="103" cm="1">
        <f t="array" ref="IH91">Группа1*(D_гориз*(((d_верт/D_гориз)/2*SIN(IF((1+(COS(ACOS(1-2*Z_смещение/D_гориз)*(1-IH95/длина_лекала_ствол)+ACOS(1-2*Z_смещение/D_гориз-2*d_верт/D_гориз)*IH95/длина_лекала_ствол)+(2*Z_смещение/D_гориз-1))/(d_верт/D_гориз))=(-1),PI(),ACOS(1+(COS(ACOS(1-2*Z_смещение/D_гориз)*(1-IH95/длина_лекала_ствол)+ACOS(1-2*Z_смещение/D_гориз-2*d_верт/D_гориз)*IH95/длина_лекала_ствол)+2*Z_смещение/D_гориз-1)/(d_верт/D_гориз)))))*1/SIN(RADIANS(Угол_отростка))+((SIN(ACOS(1-2*Z_смещение/D_гориз-2*d_верт/D_гориз))-SIN(ACOS(1-2*Z_смещение/D_гориз)*(1-IH95/длина_лекала_ствол)+ACOS(1-2*Z_смещение/D_гориз-2*d_верт/D_гориз)*IH95/длина_лекала_ствол))/2)*(COS(RADIANS(Угол_отростка))/SIN(RADIANS(Угол_отростка)))))+Группа2*(D_гориз*((d_верт/D_гориз)/2*SIN(IF(1+(SIN(ASIN(1-2*Z_смещение/D_гориз)*(1-IH95/длина_лекала_ствол)-ASIN(2*d_верт/D_гориз-1+2*Z_смещение/D_гориз)*IH95/длина_лекала_ствол)+2*Z_смещение/D_гориз-1)/(d_верт/D_гориз)=(-1),PI(),ACOS(1+(SIN(ASIN(1-2*Z_смещение/D_гориз)*(1-IH95/длина_лекала_ствол)-ASIN(2*d_верт/D_гориз-1+2*Z_смещение/D_гориз)*IH95/длина_лекала_ствол)+2*Z_смещение/D_гориз-1)/(d_верт/D_гориз))))*1/SIN(RADIANS(Угол_отростка))+(1-COS(ASIN(1-2*Z_смещение/D_гориз)*((1-IH95/длина_лекала_ствол))-ASIN(2*d_верт/D_гориз-1+2*Z_смещение/D_гориз)*IH95/длина_лекала_ствол))/2*COS(RADIANS(Угол_отростка))/SIN(RADIANS(Угол_отростка))))</f>
        <v>50.797174339713791</v>
      </c>
      <c r="II91" s="103" cm="1">
        <f t="array" ref="II91">Группа1*(D_гориз*(((d_верт/D_гориз)/2*SIN(IF((1+(COS(ACOS(1-2*Z_смещение/D_гориз)*(1-II95/длина_лекала_ствол)+ACOS(1-2*Z_смещение/D_гориз-2*d_верт/D_гориз)*II95/длина_лекала_ствол)+(2*Z_смещение/D_гориз-1))/(d_верт/D_гориз))=(-1),PI(),ACOS(1+(COS(ACOS(1-2*Z_смещение/D_гориз)*(1-II95/длина_лекала_ствол)+ACOS(1-2*Z_смещение/D_гориз-2*d_верт/D_гориз)*II95/длина_лекала_ствол)+2*Z_смещение/D_гориз-1)/(d_верт/D_гориз)))))*1/SIN(RADIANS(Угол_отростка))+((SIN(ACOS(1-2*Z_смещение/D_гориз-2*d_верт/D_гориз))-SIN(ACOS(1-2*Z_смещение/D_гориз)*(1-II95/длина_лекала_ствол)+ACOS(1-2*Z_смещение/D_гориз-2*d_верт/D_гориз)*II95/длина_лекала_ствол))/2)*(COS(RADIANS(Угол_отростка))/SIN(RADIANS(Угол_отростка)))))+Группа2*(D_гориз*((d_верт/D_гориз)/2*SIN(IF(1+(SIN(ASIN(1-2*Z_смещение/D_гориз)*(1-II95/длина_лекала_ствол)-ASIN(2*d_верт/D_гориз-1+2*Z_смещение/D_гориз)*II95/длина_лекала_ствол)+2*Z_смещение/D_гориз-1)/(d_верт/D_гориз)=(-1),PI(),ACOS(1+(SIN(ASIN(1-2*Z_смещение/D_гориз)*(1-II95/длина_лекала_ствол)-ASIN(2*d_верт/D_гориз-1+2*Z_смещение/D_гориз)*II95/длина_лекала_ствол)+2*Z_смещение/D_гориз-1)/(d_верт/D_гориз))))*1/SIN(RADIANS(Угол_отростка))+(1-COS(ASIN(1-2*Z_смещение/D_гориз)*((1-II95/длина_лекала_ствол))-ASIN(2*d_верт/D_гориз-1+2*Z_смещение/D_гориз)*II95/длина_лекала_ствол))/2*COS(RADIANS(Угол_отростка))/SIN(RADIANS(Угол_отростка))))</f>
        <v>50.738319745825159</v>
      </c>
      <c r="IJ91" s="103" cm="1">
        <f t="array" ref="IJ91">Группа1*(D_гориз*(((d_верт/D_гориз)/2*SIN(IF((1+(COS(ACOS(1-2*Z_смещение/D_гориз)*(1-IJ95/длина_лекала_ствол)+ACOS(1-2*Z_смещение/D_гориз-2*d_верт/D_гориз)*IJ95/длина_лекала_ствол)+(2*Z_смещение/D_гориз-1))/(d_верт/D_гориз))=(-1),PI(),ACOS(1+(COS(ACOS(1-2*Z_смещение/D_гориз)*(1-IJ95/длина_лекала_ствол)+ACOS(1-2*Z_смещение/D_гориз-2*d_верт/D_гориз)*IJ95/длина_лекала_ствол)+2*Z_смещение/D_гориз-1)/(d_верт/D_гориз)))))*1/SIN(RADIANS(Угол_отростка))+((SIN(ACOS(1-2*Z_смещение/D_гориз-2*d_верт/D_гориз))-SIN(ACOS(1-2*Z_смещение/D_гориз)*(1-IJ95/длина_лекала_ствол)+ACOS(1-2*Z_смещение/D_гориз-2*d_верт/D_гориз)*IJ95/длина_лекала_ствол))/2)*(COS(RADIANS(Угол_отростка))/SIN(RADIANS(Угол_отростка)))))+Группа2*(D_гориз*((d_верт/D_гориз)/2*SIN(IF(1+(SIN(ASIN(1-2*Z_смещение/D_гориз)*(1-IJ95/длина_лекала_ствол)-ASIN(2*d_верт/D_гориз-1+2*Z_смещение/D_гориз)*IJ95/длина_лекала_ствол)+2*Z_смещение/D_гориз-1)/(d_верт/D_гориз)=(-1),PI(),ACOS(1+(SIN(ASIN(1-2*Z_смещение/D_гориз)*(1-IJ95/длина_лекала_ствол)-ASIN(2*d_верт/D_гориз-1+2*Z_смещение/D_гориз)*IJ95/длина_лекала_ствол)+2*Z_смещение/D_гориз-1)/(d_верт/D_гориз))))*1/SIN(RADIANS(Угол_отростка))+(1-COS(ASIN(1-2*Z_смещение/D_гориз)*((1-IJ95/длина_лекала_ствол))-ASIN(2*d_верт/D_гориз-1+2*Z_смещение/D_гориз)*IJ95/длина_лекала_ствол))/2*COS(RADIANS(Угол_отростка))/SIN(RADIANS(Угол_отростка))))</f>
        <v>50.676972247386203</v>
      </c>
      <c r="IK91" s="103" cm="1">
        <f t="array" ref="IK91">Группа1*(D_гориз*(((d_верт/D_гориз)/2*SIN(IF((1+(COS(ACOS(1-2*Z_смещение/D_гориз)*(1-IK95/длина_лекала_ствол)+ACOS(1-2*Z_смещение/D_гориз-2*d_верт/D_гориз)*IK95/длина_лекала_ствол)+(2*Z_смещение/D_гориз-1))/(d_верт/D_гориз))=(-1),PI(),ACOS(1+(COS(ACOS(1-2*Z_смещение/D_гориз)*(1-IK95/длина_лекала_ствол)+ACOS(1-2*Z_смещение/D_гориз-2*d_верт/D_гориз)*IK95/длина_лекала_ствол)+2*Z_смещение/D_гориз-1)/(d_верт/D_гориз)))))*1/SIN(RADIANS(Угол_отростка))+((SIN(ACOS(1-2*Z_смещение/D_гориз-2*d_верт/D_гориз))-SIN(ACOS(1-2*Z_смещение/D_гориз)*(1-IK95/длина_лекала_ствол)+ACOS(1-2*Z_смещение/D_гориз-2*d_верт/D_гориз)*IK95/длина_лекала_ствол))/2)*(COS(RADIANS(Угол_отростка))/SIN(RADIANS(Угол_отростка)))))+Группа2*(D_гориз*((d_верт/D_гориз)/2*SIN(IF(1+(SIN(ASIN(1-2*Z_смещение/D_гориз)*(1-IK95/длина_лекала_ствол)-ASIN(2*d_верт/D_гориз-1+2*Z_смещение/D_гориз)*IK95/длина_лекала_ствол)+2*Z_смещение/D_гориз-1)/(d_верт/D_гориз)=(-1),PI(),ACOS(1+(SIN(ASIN(1-2*Z_смещение/D_гориз)*(1-IK95/длина_лекала_ствол)-ASIN(2*d_верт/D_гориз-1+2*Z_смещение/D_гориз)*IK95/длина_лекала_ствол)+2*Z_смещение/D_гориз-1)/(d_верт/D_гориз))))*1/SIN(RADIANS(Угол_отростка))+(1-COS(ASIN(1-2*Z_смещение/D_гориз)*((1-IK95/длина_лекала_ствол))-ASIN(2*d_верт/D_гориз-1+2*Z_смещение/D_гориз)*IK95/длина_лекала_ствол))/2*COS(RADIANS(Угол_отростка))/SIN(RADIANS(Угол_отростка))))</f>
        <v>50.613115755641502</v>
      </c>
      <c r="IL91" s="103" cm="1">
        <f t="array" ref="IL91">Группа1*(D_гориз*(((d_верт/D_гориз)/2*SIN(IF((1+(COS(ACOS(1-2*Z_смещение/D_гориз)*(1-IL95/длина_лекала_ствол)+ACOS(1-2*Z_смещение/D_гориз-2*d_верт/D_гориз)*IL95/длина_лекала_ствол)+(2*Z_смещение/D_гориз-1))/(d_верт/D_гориз))=(-1),PI(),ACOS(1+(COS(ACOS(1-2*Z_смещение/D_гориз)*(1-IL95/длина_лекала_ствол)+ACOS(1-2*Z_смещение/D_гориз-2*d_верт/D_гориз)*IL95/длина_лекала_ствол)+2*Z_смещение/D_гориз-1)/(d_верт/D_гориз)))))*1/SIN(RADIANS(Угол_отростка))+((SIN(ACOS(1-2*Z_смещение/D_гориз-2*d_верт/D_гориз))-SIN(ACOS(1-2*Z_смещение/D_гориз)*(1-IL95/длина_лекала_ствол)+ACOS(1-2*Z_смещение/D_гориз-2*d_верт/D_гориз)*IL95/длина_лекала_ствол))/2)*(COS(RADIANS(Угол_отростка))/SIN(RADIANS(Угол_отростка)))))+Группа2*(D_гориз*((d_верт/D_гориз)/2*SIN(IF(1+(SIN(ASIN(1-2*Z_смещение/D_гориз)*(1-IL95/длина_лекала_ствол)-ASIN(2*d_верт/D_гориз-1+2*Z_смещение/D_гориз)*IL95/длина_лекала_ствол)+2*Z_смещение/D_гориз-1)/(d_верт/D_гориз)=(-1),PI(),ACOS(1+(SIN(ASIN(1-2*Z_смещение/D_гориз)*(1-IL95/длина_лекала_ствол)-ASIN(2*d_верт/D_гориз-1+2*Z_смещение/D_гориз)*IL95/длина_лекала_ствол)+2*Z_смещение/D_гориз-1)/(d_верт/D_гориз))))*1/SIN(RADIANS(Угол_отростка))+(1-COS(ASIN(1-2*Z_смещение/D_гориз)*((1-IL95/длина_лекала_ствол))-ASIN(2*d_верт/D_гориз-1+2*Z_смещение/D_гориз)*IL95/длина_лекала_ствол))/2*COS(RADIANS(Угол_отростка))/SIN(RADIANS(Угол_отростка))))</f>
        <v>50.546733871650801</v>
      </c>
      <c r="IM91" s="103" cm="1">
        <f t="array" ref="IM91">Группа1*(D_гориз*(((d_верт/D_гориз)/2*SIN(IF((1+(COS(ACOS(1-2*Z_смещение/D_гориз)*(1-IM95/длина_лекала_ствол)+ACOS(1-2*Z_смещение/D_гориз-2*d_верт/D_гориз)*IM95/длина_лекала_ствол)+(2*Z_смещение/D_гориз-1))/(d_верт/D_гориз))=(-1),PI(),ACOS(1+(COS(ACOS(1-2*Z_смещение/D_гориз)*(1-IM95/длина_лекала_ствол)+ACOS(1-2*Z_смещение/D_гориз-2*d_верт/D_гориз)*IM95/длина_лекала_ствол)+2*Z_смещение/D_гориз-1)/(d_верт/D_гориз)))))*1/SIN(RADIANS(Угол_отростка))+((SIN(ACOS(1-2*Z_смещение/D_гориз-2*d_верт/D_гориз))-SIN(ACOS(1-2*Z_смещение/D_гориз)*(1-IM95/длина_лекала_ствол)+ACOS(1-2*Z_смещение/D_гориз-2*d_верт/D_гориз)*IM95/длина_лекала_ствол))/2)*(COS(RADIANS(Угол_отростка))/SIN(RADIANS(Угол_отростка)))))+Группа2*(D_гориз*((d_верт/D_гориз)/2*SIN(IF(1+(SIN(ASIN(1-2*Z_смещение/D_гориз)*(1-IM95/длина_лекала_ствол)-ASIN(2*d_верт/D_гориз-1+2*Z_смещение/D_гориз)*IM95/длина_лекала_ствол)+2*Z_смещение/D_гориз-1)/(d_верт/D_гориз)=(-1),PI(),ACOS(1+(SIN(ASIN(1-2*Z_смещение/D_гориз)*(1-IM95/длина_лекала_ствол)-ASIN(2*d_верт/D_гориз-1+2*Z_смещение/D_гориз)*IM95/длина_лекала_ствол)+2*Z_смещение/D_гориз-1)/(d_верт/D_гориз))))*1/SIN(RADIANS(Угол_отростка))+(1-COS(ASIN(1-2*Z_смещение/D_гориз)*((1-IM95/длина_лекала_ствол))-ASIN(2*d_верт/D_гориз-1+2*Z_смещение/D_гориз)*IM95/длина_лекала_ствол))/2*COS(RADIANS(Угол_отростка))/SIN(RADIANS(Угол_отростка))))</f>
        <v>50.477809876763779</v>
      </c>
      <c r="IN91" s="103" cm="1">
        <f t="array" ref="IN91">Группа1*(D_гориз*(((d_верт/D_гориз)/2*SIN(IF((1+(COS(ACOS(1-2*Z_смещение/D_гориз)*(1-IN95/длина_лекала_ствол)+ACOS(1-2*Z_смещение/D_гориз-2*d_верт/D_гориз)*IN95/длина_лекала_ствол)+(2*Z_смещение/D_гориз-1))/(d_верт/D_гориз))=(-1),PI(),ACOS(1+(COS(ACOS(1-2*Z_смещение/D_гориз)*(1-IN95/длина_лекала_ствол)+ACOS(1-2*Z_смещение/D_гориз-2*d_верт/D_гориз)*IN95/длина_лекала_ствол)+2*Z_смещение/D_гориз-1)/(d_верт/D_гориз)))))*1/SIN(RADIANS(Угол_отростка))+((SIN(ACOS(1-2*Z_смещение/D_гориз-2*d_верт/D_гориз))-SIN(ACOS(1-2*Z_смещение/D_гориз)*(1-IN95/длина_лекала_ствол)+ACOS(1-2*Z_смещение/D_гориз-2*d_верт/D_гориз)*IN95/длина_лекала_ствол))/2)*(COS(RADIANS(Угол_отростка))/SIN(RADIANS(Угол_отростка)))))+Группа2*(D_гориз*((d_верт/D_гориз)/2*SIN(IF(1+(SIN(ASIN(1-2*Z_смещение/D_гориз)*(1-IN95/длина_лекала_ствол)-ASIN(2*d_верт/D_гориз-1+2*Z_смещение/D_гориз)*IN95/длина_лекала_ствол)+2*Z_смещение/D_гориз-1)/(d_верт/D_гориз)=(-1),PI(),ACOS(1+(SIN(ASIN(1-2*Z_смещение/D_гориз)*(1-IN95/длина_лекала_ствол)-ASIN(2*d_верт/D_гориз-1+2*Z_смещение/D_гориз)*IN95/длина_лекала_ствол)+2*Z_смещение/D_гориз-1)/(d_верт/D_гориз))))*1/SIN(RADIANS(Угол_отростка))+(1-COS(ASIN(1-2*Z_смещение/D_гориз)*((1-IN95/длина_лекала_ствол))-ASIN(2*d_верт/D_гориз-1+2*Z_смещение/D_гориз)*IN95/длина_лекала_ствол))/2*COS(RADIANS(Угол_отростка))/SIN(RADIANS(Угол_отростка))))</f>
        <v>50.406326722717282</v>
      </c>
      <c r="IO91" s="103" cm="1">
        <f t="array" ref="IO91">Группа1*(D_гориз*(((d_верт/D_гориз)/2*SIN(IF((1+(COS(ACOS(1-2*Z_смещение/D_гориз)*(1-IO95/длина_лекала_ствол)+ACOS(1-2*Z_смещение/D_гориз-2*d_верт/D_гориз)*IO95/длина_лекала_ствол)+(2*Z_смещение/D_гориз-1))/(d_верт/D_гориз))=(-1),PI(),ACOS(1+(COS(ACOS(1-2*Z_смещение/D_гориз)*(1-IO95/длина_лекала_ствол)+ACOS(1-2*Z_смещение/D_гориз-2*d_верт/D_гориз)*IO95/длина_лекала_ствол)+2*Z_смещение/D_гориз-1)/(d_верт/D_гориз)))))*1/SIN(RADIANS(Угол_отростка))+((SIN(ACOS(1-2*Z_смещение/D_гориз-2*d_верт/D_гориз))-SIN(ACOS(1-2*Z_смещение/D_гориз)*(1-IO95/длина_лекала_ствол)+ACOS(1-2*Z_смещение/D_гориз-2*d_верт/D_гориз)*IO95/длина_лекала_ствол))/2)*(COS(RADIANS(Угол_отростка))/SIN(RADIANS(Угол_отростка)))))+Группа2*(D_гориз*((d_верт/D_гориз)/2*SIN(IF(1+(SIN(ASIN(1-2*Z_смещение/D_гориз)*(1-IO95/длина_лекала_ствол)-ASIN(2*d_верт/D_гориз-1+2*Z_смещение/D_гориз)*IO95/длина_лекала_ствол)+2*Z_смещение/D_гориз-1)/(d_верт/D_гориз)=(-1),PI(),ACOS(1+(SIN(ASIN(1-2*Z_смещение/D_гориз)*(1-IO95/длина_лекала_ствол)-ASIN(2*d_верт/D_гориз-1+2*Z_смещение/D_гориз)*IO95/длина_лекала_ствол)+2*Z_смещение/D_гориз-1)/(d_верт/D_гориз))))*1/SIN(RADIANS(Угол_отростка))+(1-COS(ASIN(1-2*Z_смещение/D_гориз)*((1-IO95/длина_лекала_ствол))-ASIN(2*d_верт/D_гориз-1+2*Z_смещение/D_гориз)*IO95/длина_лекала_ствол))/2*COS(RADIANS(Угол_отростка))/SIN(RADIANS(Угол_отростка))))</f>
        <v>50.332267021337273</v>
      </c>
      <c r="IP91" s="103" cm="1">
        <f t="array" ref="IP91">Группа1*(D_гориз*(((d_верт/D_гориз)/2*SIN(IF((1+(COS(ACOS(1-2*Z_смещение/D_гориз)*(1-IP95/длина_лекала_ствол)+ACOS(1-2*Z_смещение/D_гориз-2*d_верт/D_гориз)*IP95/длина_лекала_ствол)+(2*Z_смещение/D_гориз-1))/(d_верт/D_гориз))=(-1),PI(),ACOS(1+(COS(ACOS(1-2*Z_смещение/D_гориз)*(1-IP95/длина_лекала_ствол)+ACOS(1-2*Z_смещение/D_гориз-2*d_верт/D_гориз)*IP95/длина_лекала_ствол)+2*Z_смещение/D_гориз-1)/(d_верт/D_гориз)))))*1/SIN(RADIANS(Угол_отростка))+((SIN(ACOS(1-2*Z_смещение/D_гориз-2*d_верт/D_гориз))-SIN(ACOS(1-2*Z_смещение/D_гориз)*(1-IP95/длина_лекала_ствол)+ACOS(1-2*Z_смещение/D_гориз-2*d_верт/D_гориз)*IP95/длина_лекала_ствол))/2)*(COS(RADIANS(Угол_отростка))/SIN(RADIANS(Угол_отростка)))))+Группа2*(D_гориз*((d_верт/D_гориз)/2*SIN(IF(1+(SIN(ASIN(1-2*Z_смещение/D_гориз)*(1-IP95/длина_лекала_ствол)-ASIN(2*d_верт/D_гориз-1+2*Z_смещение/D_гориз)*IP95/длина_лекала_ствол)+2*Z_смещение/D_гориз-1)/(d_верт/D_гориз)=(-1),PI(),ACOS(1+(SIN(ASIN(1-2*Z_смещение/D_гориз)*(1-IP95/длина_лекала_ствол)-ASIN(2*d_верт/D_гориз-1+2*Z_смещение/D_гориз)*IP95/длина_лекала_ствол)+2*Z_смещение/D_гориз-1)/(d_верт/D_гориз))))*1/SIN(RADIANS(Угол_отростка))+(1-COS(ASIN(1-2*Z_смещение/D_гориз)*((1-IP95/длина_лекала_ствол))-ASIN(2*d_верт/D_гориз-1+2*Z_смещение/D_гориз)*IP95/длина_лекала_ствол))/2*COS(RADIANS(Угол_отростка))/SIN(RADIANS(Угол_отростка))))</f>
        <v>50.255613033826528</v>
      </c>
      <c r="IQ91" s="103" cm="1">
        <f t="array" ref="IQ91">Группа1*(D_гориз*(((d_верт/D_гориз)/2*SIN(IF((1+(COS(ACOS(1-2*Z_смещение/D_гориз)*(1-IQ95/длина_лекала_ствол)+ACOS(1-2*Z_смещение/D_гориз-2*d_верт/D_гориз)*IQ95/длина_лекала_ствол)+(2*Z_смещение/D_гориз-1))/(d_верт/D_гориз))=(-1),PI(),ACOS(1+(COS(ACOS(1-2*Z_смещение/D_гориз)*(1-IQ95/длина_лекала_ствол)+ACOS(1-2*Z_смещение/D_гориз-2*d_верт/D_гориз)*IQ95/длина_лекала_ствол)+2*Z_смещение/D_гориз-1)/(d_верт/D_гориз)))))*1/SIN(RADIANS(Угол_отростка))+((SIN(ACOS(1-2*Z_смещение/D_гориз-2*d_верт/D_гориз))-SIN(ACOS(1-2*Z_смещение/D_гориз)*(1-IQ95/длина_лекала_ствол)+ACOS(1-2*Z_смещение/D_гориз-2*d_верт/D_гориз)*IQ95/длина_лекала_ствол))/2)*(COS(RADIANS(Угол_отростка))/SIN(RADIANS(Угол_отростка)))))+Группа2*(D_гориз*((d_верт/D_гориз)/2*SIN(IF(1+(SIN(ASIN(1-2*Z_смещение/D_гориз)*(1-IQ95/длина_лекала_ствол)-ASIN(2*d_верт/D_гориз-1+2*Z_смещение/D_гориз)*IQ95/длина_лекала_ствол)+2*Z_смещение/D_гориз-1)/(d_верт/D_гориз)=(-1),PI(),ACOS(1+(SIN(ASIN(1-2*Z_смещение/D_гориз)*(1-IQ95/длина_лекала_ствол)-ASIN(2*d_верт/D_гориз-1+2*Z_смещение/D_гориз)*IQ95/длина_лекала_ствол)+2*Z_смещение/D_гориз-1)/(d_верт/D_гориз))))*1/SIN(RADIANS(Угол_отростка))+(1-COS(ASIN(1-2*Z_смещение/D_гориз)*((1-IQ95/длина_лекала_ствол))-ASIN(2*d_верт/D_гориз-1+2*Z_смещение/D_гориз)*IQ95/длина_лекала_ствол))/2*COS(RADIANS(Угол_отростка))/SIN(RADIANS(Угол_отростка))))</f>
        <v>50.17634665961868</v>
      </c>
      <c r="IR91" s="103" cm="1">
        <f t="array" ref="IR91">Группа1*(D_гориз*(((d_верт/D_гориз)/2*SIN(IF((1+(COS(ACOS(1-2*Z_смещение/D_гориз)*(1-IR95/длина_лекала_ствол)+ACOS(1-2*Z_смещение/D_гориз-2*d_верт/D_гориз)*IR95/длина_лекала_ствол)+(2*Z_смещение/D_гориз-1))/(d_верт/D_гориз))=(-1),PI(),ACOS(1+(COS(ACOS(1-2*Z_смещение/D_гориз)*(1-IR95/длина_лекала_ствол)+ACOS(1-2*Z_смещение/D_гориз-2*d_верт/D_гориз)*IR95/длина_лекала_ствол)+2*Z_смещение/D_гориз-1)/(d_верт/D_гориз)))))*1/SIN(RADIANS(Угол_отростка))+((SIN(ACOS(1-2*Z_смещение/D_гориз-2*d_верт/D_гориз))-SIN(ACOS(1-2*Z_смещение/D_гориз)*(1-IR95/длина_лекала_ствол)+ACOS(1-2*Z_смещение/D_гориз-2*d_верт/D_гориз)*IR95/длина_лекала_ствол))/2)*(COS(RADIANS(Угол_отростка))/SIN(RADIANS(Угол_отростка)))))+Группа2*(D_гориз*((d_верт/D_гориз)/2*SIN(IF(1+(SIN(ASIN(1-2*Z_смещение/D_гориз)*(1-IR95/длина_лекала_ствол)-ASIN(2*d_верт/D_гориз-1+2*Z_смещение/D_гориз)*IR95/длина_лекала_ствол)+2*Z_смещение/D_гориз-1)/(d_верт/D_гориз)=(-1),PI(),ACOS(1+(SIN(ASIN(1-2*Z_смещение/D_гориз)*(1-IR95/длина_лекала_ствол)-ASIN(2*d_верт/D_гориз-1+2*Z_смещение/D_гориз)*IR95/длина_лекала_ствол)+2*Z_смещение/D_гориз-1)/(d_верт/D_гориз))))*1/SIN(RADIANS(Угол_отростка))+(1-COS(ASIN(1-2*Z_смещение/D_гориз)*((1-IR95/длина_лекала_ствол))-ASIN(2*d_верт/D_гориз-1+2*Z_смещение/D_гориз)*IR95/длина_лекала_ствол))/2*COS(RADIANS(Угол_отростка))/SIN(RADIANS(Угол_отростка))))</f>
        <v>50.094449424776926</v>
      </c>
      <c r="IS91" s="103" cm="1">
        <f t="array" ref="IS91">Группа1*(D_гориз*(((d_верт/D_гориз)/2*SIN(IF((1+(COS(ACOS(1-2*Z_смещение/D_гориз)*(1-IS95/длина_лекала_ствол)+ACOS(1-2*Z_смещение/D_гориз-2*d_верт/D_гориз)*IS95/длина_лекала_ствол)+(2*Z_смещение/D_гориз-1))/(d_верт/D_гориз))=(-1),PI(),ACOS(1+(COS(ACOS(1-2*Z_смещение/D_гориз)*(1-IS95/длина_лекала_ствол)+ACOS(1-2*Z_смещение/D_гориз-2*d_верт/D_гориз)*IS95/длина_лекала_ствол)+2*Z_смещение/D_гориз-1)/(d_верт/D_гориз)))))*1/SIN(RADIANS(Угол_отростка))+((SIN(ACOS(1-2*Z_смещение/D_гориз-2*d_верт/D_гориз))-SIN(ACOS(1-2*Z_смещение/D_гориз)*(1-IS95/длина_лекала_ствол)+ACOS(1-2*Z_смещение/D_гориз-2*d_верт/D_гориз)*IS95/длина_лекала_ствол))/2)*(COS(RADIANS(Угол_отростка))/SIN(RADIANS(Угол_отростка)))))+Группа2*(D_гориз*((d_верт/D_гориз)/2*SIN(IF(1+(SIN(ASIN(1-2*Z_смещение/D_гориз)*(1-IS95/длина_лекала_ствол)-ASIN(2*d_верт/D_гориз-1+2*Z_смещение/D_гориз)*IS95/длина_лекала_ствол)+2*Z_смещение/D_гориз-1)/(d_верт/D_гориз)=(-1),PI(),ACOS(1+(SIN(ASIN(1-2*Z_смещение/D_гориз)*(1-IS95/длина_лекала_ствол)-ASIN(2*d_верт/D_гориз-1+2*Z_смещение/D_гориз)*IS95/длина_лекала_ствол)+2*Z_смещение/D_гориз-1)/(d_верт/D_гориз))))*1/SIN(RADIANS(Угол_отростка))+(1-COS(ASIN(1-2*Z_смещение/D_гориз)*((1-IS95/длина_лекала_ствол))-ASIN(2*d_верт/D_гориз-1+2*Z_смещение/D_гориз)*IS95/длина_лекала_ствол))/2*COS(RADIANS(Угол_отростка))/SIN(RADIANS(Угол_отростка))))</f>
        <v>50.009902469915652</v>
      </c>
      <c r="IT91" s="103" cm="1">
        <f t="array" ref="IT91">Группа1*(D_гориз*(((d_верт/D_гориз)/2*SIN(IF((1+(COS(ACOS(1-2*Z_смещение/D_гориз)*(1-IT95/длина_лекала_ствол)+ACOS(1-2*Z_смещение/D_гориз-2*d_верт/D_гориз)*IT95/длина_лекала_ствол)+(2*Z_смещение/D_гориз-1))/(d_верт/D_гориз))=(-1),PI(),ACOS(1+(COS(ACOS(1-2*Z_смещение/D_гориз)*(1-IT95/длина_лекала_ствол)+ACOS(1-2*Z_смещение/D_гориз-2*d_верт/D_гориз)*IT95/длина_лекала_ствол)+2*Z_смещение/D_гориз-1)/(d_верт/D_гориз)))))*1/SIN(RADIANS(Угол_отростка))+((SIN(ACOS(1-2*Z_смещение/D_гориз-2*d_верт/D_гориз))-SIN(ACOS(1-2*Z_смещение/D_гориз)*(1-IT95/длина_лекала_ствол)+ACOS(1-2*Z_смещение/D_гориз-2*d_верт/D_гориз)*IT95/длина_лекала_ствол))/2)*(COS(RADIANS(Угол_отростка))/SIN(RADIANS(Угол_отростка)))))+Группа2*(D_гориз*((d_верт/D_гориз)/2*SIN(IF(1+(SIN(ASIN(1-2*Z_смещение/D_гориз)*(1-IT95/длина_лекала_ствол)-ASIN(2*d_верт/D_гориз-1+2*Z_смещение/D_гориз)*IT95/длина_лекала_ствол)+2*Z_смещение/D_гориз-1)/(d_верт/D_гориз)=(-1),PI(),ACOS(1+(SIN(ASIN(1-2*Z_смещение/D_гориз)*(1-IT95/длина_лекала_ствол)-ASIN(2*d_верт/D_гориз-1+2*Z_смещение/D_гориз)*IT95/длина_лекала_ствол)+2*Z_смещение/D_гориз-1)/(d_верт/D_гориз))))*1/SIN(RADIANS(Угол_отростка))+(1-COS(ASIN(1-2*Z_смещение/D_гориз)*((1-IT95/длина_лекала_ствол))-ASIN(2*d_верт/D_гориз-1+2*Z_смещение/D_гориз)*IT95/длина_лекала_ствол))/2*COS(RADIANS(Угол_отростка))/SIN(RADIANS(Угол_отростка))))</f>
        <v>49.922686537621175</v>
      </c>
      <c r="IU91" s="103" cm="1">
        <f t="array" ref="IU91">Группа1*(D_гориз*(((d_верт/D_гориз)/2*SIN(IF((1+(COS(ACOS(1-2*Z_смещение/D_гориз)*(1-IU95/длина_лекала_ствол)+ACOS(1-2*Z_смещение/D_гориз-2*d_верт/D_гориз)*IU95/длина_лекала_ствол)+(2*Z_смещение/D_гориз-1))/(d_верт/D_гориз))=(-1),PI(),ACOS(1+(COS(ACOS(1-2*Z_смещение/D_гориз)*(1-IU95/длина_лекала_ствол)+ACOS(1-2*Z_смещение/D_гориз-2*d_верт/D_гориз)*IU95/длина_лекала_ствол)+2*Z_смещение/D_гориз-1)/(d_верт/D_гориз)))))*1/SIN(RADIANS(Угол_отростка))+((SIN(ACOS(1-2*Z_смещение/D_гориз-2*d_верт/D_гориз))-SIN(ACOS(1-2*Z_смещение/D_гориз)*(1-IU95/длина_лекала_ствол)+ACOS(1-2*Z_смещение/D_гориз-2*d_верт/D_гориз)*IU95/длина_лекала_ствол))/2)*(COS(RADIANS(Угол_отростка))/SIN(RADIANS(Угол_отростка)))))+Группа2*(D_гориз*((d_верт/D_гориз)/2*SIN(IF(1+(SIN(ASIN(1-2*Z_смещение/D_гориз)*(1-IU95/длина_лекала_ствол)-ASIN(2*d_верт/D_гориз-1+2*Z_смещение/D_гориз)*IU95/длина_лекала_ствол)+2*Z_смещение/D_гориз-1)/(d_верт/D_гориз)=(-1),PI(),ACOS(1+(SIN(ASIN(1-2*Z_смещение/D_гориз)*(1-IU95/длина_лекала_ствол)-ASIN(2*d_верт/D_гориз-1+2*Z_смещение/D_гориз)*IU95/длина_лекала_ствол)+2*Z_смещение/D_гориз-1)/(d_верт/D_гориз))))*1/SIN(RADIANS(Угол_отростка))+(1-COS(ASIN(1-2*Z_смещение/D_гориз)*((1-IU95/длина_лекала_ствол))-ASIN(2*d_верт/D_гориз-1+2*Z_смещение/D_гориз)*IU95/длина_лекала_ствол))/2*COS(RADIANS(Угол_отростка))/SIN(RADIANS(Угол_отростка))))</f>
        <v>49.832781959346647</v>
      </c>
      <c r="IV91" s="103" cm="1">
        <f t="array" ref="IV91">Группа1*(D_гориз*(((d_верт/D_гориз)/2*SIN(IF((1+(COS(ACOS(1-2*Z_смещение/D_гориз)*(1-IV95/длина_лекала_ствол)+ACOS(1-2*Z_смещение/D_гориз-2*d_верт/D_гориз)*IV95/длина_лекала_ствол)+(2*Z_смещение/D_гориз-1))/(d_верт/D_гориз))=(-1),PI(),ACOS(1+(COS(ACOS(1-2*Z_смещение/D_гориз)*(1-IV95/длина_лекала_ствол)+ACOS(1-2*Z_смещение/D_гориз-2*d_верт/D_гориз)*IV95/длина_лекала_ствол)+2*Z_смещение/D_гориз-1)/(d_верт/D_гориз)))))*1/SIN(RADIANS(Угол_отростка))+((SIN(ACOS(1-2*Z_смещение/D_гориз-2*d_верт/D_гориз))-SIN(ACOS(1-2*Z_смещение/D_гориз)*(1-IV95/длина_лекала_ствол)+ACOS(1-2*Z_смещение/D_гориз-2*d_верт/D_гориз)*IV95/длина_лекала_ствол))/2)*(COS(RADIANS(Угол_отростка))/SIN(RADIANS(Угол_отростка)))))+Группа2*(D_гориз*((d_верт/D_гориз)/2*SIN(IF(1+(SIN(ASIN(1-2*Z_смещение/D_гориз)*(1-IV95/длина_лекала_ствол)-ASIN(2*d_верт/D_гориз-1+2*Z_смещение/D_гориз)*IV95/длина_лекала_ствол)+2*Z_смещение/D_гориз-1)/(d_верт/D_гориз)=(-1),PI(),ACOS(1+(SIN(ASIN(1-2*Z_смещение/D_гориз)*(1-IV95/длина_лекала_ствол)-ASIN(2*d_верт/D_гориз-1+2*Z_смещение/D_гориз)*IV95/длина_лекала_ствол)+2*Z_смещение/D_гориз-1)/(d_верт/D_гориз))))*1/SIN(RADIANS(Угол_отростка))+(1-COS(ASIN(1-2*Z_смещение/D_гориз)*((1-IV95/длина_лекала_ствол))-ASIN(2*d_верт/D_гориз-1+2*Z_смещение/D_гориз)*IV95/длина_лекала_ствол))/2*COS(RADIANS(Угол_отростка))/SIN(RADIANS(Угол_отростка))))</f>
        <v>49.7401686417546</v>
      </c>
      <c r="IW91" s="103" cm="1">
        <f t="array" ref="IW91">Группа1*(D_гориз*(((d_верт/D_гориз)/2*SIN(IF((1+(COS(ACOS(1-2*Z_смещение/D_гориз)*(1-IW95/длина_лекала_ствол)+ACOS(1-2*Z_смещение/D_гориз-2*d_верт/D_гориз)*IW95/длина_лекала_ствол)+(2*Z_смещение/D_гориз-1))/(d_верт/D_гориз))=(-1),PI(),ACOS(1+(COS(ACOS(1-2*Z_смещение/D_гориз)*(1-IW95/длина_лекала_ствол)+ACOS(1-2*Z_смещение/D_гориз-2*d_верт/D_гориз)*IW95/длина_лекала_ствол)+2*Z_смещение/D_гориз-1)/(d_верт/D_гориз)))))*1/SIN(RADIANS(Угол_отростка))+((SIN(ACOS(1-2*Z_смещение/D_гориз-2*d_верт/D_гориз))-SIN(ACOS(1-2*Z_смещение/D_гориз)*(1-IW95/длина_лекала_ствол)+ACOS(1-2*Z_смещение/D_гориз-2*d_верт/D_гориз)*IW95/длина_лекала_ствол))/2)*(COS(RADIANS(Угол_отростка))/SIN(RADIANS(Угол_отростка)))))+Группа2*(D_гориз*((d_верт/D_гориз)/2*SIN(IF(1+(SIN(ASIN(1-2*Z_смещение/D_гориз)*(1-IW95/длина_лекала_ствол)-ASIN(2*d_верт/D_гориз-1+2*Z_смещение/D_гориз)*IW95/длина_лекала_ствол)+2*Z_смещение/D_гориз-1)/(d_верт/D_гориз)=(-1),PI(),ACOS(1+(SIN(ASIN(1-2*Z_смещение/D_гориз)*(1-IW95/длина_лекала_ствол)-ASIN(2*d_верт/D_гориз-1+2*Z_смещение/D_гориз)*IW95/длина_лекала_ствол)+2*Z_смещение/D_гориз-1)/(d_верт/D_гориз))))*1/SIN(RADIANS(Угол_отростка))+(1-COS(ASIN(1-2*Z_смещение/D_гориз)*((1-IW95/длина_лекала_ствол))-ASIN(2*d_верт/D_гориз-1+2*Z_смещение/D_гориз)*IW95/длина_лекала_ствол))/2*COS(RADIANS(Угол_отростка))/SIN(RADIANS(Угол_отростка))))</f>
        <v>49.64482605247904</v>
      </c>
      <c r="IX91" s="103" cm="1">
        <f t="array" ref="IX91">Группа1*(D_гориз*(((d_верт/D_гориз)/2*SIN(IF((1+(COS(ACOS(1-2*Z_смещение/D_гориз)*(1-IX95/длина_лекала_ствол)+ACOS(1-2*Z_смещение/D_гориз-2*d_верт/D_гориз)*IX95/длина_лекала_ствол)+(2*Z_смещение/D_гориз-1))/(d_верт/D_гориз))=(-1),PI(),ACOS(1+(COS(ACOS(1-2*Z_смещение/D_гориз)*(1-IX95/длина_лекала_ствол)+ACOS(1-2*Z_смещение/D_гориз-2*d_верт/D_гориз)*IX95/длина_лекала_ствол)+2*Z_смещение/D_гориз-1)/(d_верт/D_гориз)))))*1/SIN(RADIANS(Угол_отростка))+((SIN(ACOS(1-2*Z_смещение/D_гориз-2*d_верт/D_гориз))-SIN(ACOS(1-2*Z_смещение/D_гориз)*(1-IX95/длина_лекала_ствол)+ACOS(1-2*Z_смещение/D_гориз-2*d_верт/D_гориз)*IX95/длина_лекала_ствол))/2)*(COS(RADIANS(Угол_отростка))/SIN(RADIANS(Угол_отростка)))))+Группа2*(D_гориз*((d_верт/D_гориз)/2*SIN(IF(1+(SIN(ASIN(1-2*Z_смещение/D_гориз)*(1-IX95/длина_лекала_ствол)-ASIN(2*d_верт/D_гориз-1+2*Z_смещение/D_гориз)*IX95/длина_лекала_ствол)+2*Z_смещение/D_гориз-1)/(d_верт/D_гориз)=(-1),PI(),ACOS(1+(SIN(ASIN(1-2*Z_смещение/D_гориз)*(1-IX95/длина_лекала_ствол)-ASIN(2*d_верт/D_гориз-1+2*Z_смещение/D_гориз)*IX95/длина_лекала_ствол)+2*Z_смещение/D_гориз-1)/(d_верт/D_гориз))))*1/SIN(RADIANS(Угол_отростка))+(1-COS(ASIN(1-2*Z_смещение/D_гориз)*((1-IX95/длина_лекала_ствол))-ASIN(2*d_верт/D_гориз-1+2*Z_смещение/D_гориз)*IX95/длина_лекала_ствол))/2*COS(RADIANS(Угол_отростка))/SIN(RADIANS(Угол_отростка))))</f>
        <v>49.546733205277334</v>
      </c>
      <c r="IY91" s="103" cm="1">
        <f t="array" ref="IY91">Группа1*(D_гориз*(((d_верт/D_гориз)/2*SIN(IF((1+(COS(ACOS(1-2*Z_смещение/D_гориз)*(1-IY95/длина_лекала_ствол)+ACOS(1-2*Z_смещение/D_гориз-2*d_верт/D_гориз)*IY95/длина_лекала_ствол)+(2*Z_смещение/D_гориз-1))/(d_верт/D_гориз))=(-1),PI(),ACOS(1+(COS(ACOS(1-2*Z_смещение/D_гориз)*(1-IY95/длина_лекала_ствол)+ACOS(1-2*Z_смещение/D_гориз-2*d_верт/D_гориз)*IY95/длина_лекала_ствол)+2*Z_смещение/D_гориз-1)/(d_верт/D_гориз)))))*1/SIN(RADIANS(Угол_отростка))+((SIN(ACOS(1-2*Z_смещение/D_гориз-2*d_верт/D_гориз))-SIN(ACOS(1-2*Z_смещение/D_гориз)*(1-IY95/длина_лекала_ствол)+ACOS(1-2*Z_смещение/D_гориз-2*d_верт/D_гориз)*IY95/длина_лекала_ствол))/2)*(COS(RADIANS(Угол_отростка))/SIN(RADIANS(Угол_отростка)))))+Группа2*(D_гориз*((d_верт/D_гориз)/2*SIN(IF(1+(SIN(ASIN(1-2*Z_смещение/D_гориз)*(1-IY95/длина_лекала_ствол)-ASIN(2*d_верт/D_гориз-1+2*Z_смещение/D_гориз)*IY95/длина_лекала_ствол)+2*Z_смещение/D_гориз-1)/(d_верт/D_гориз)=(-1),PI(),ACOS(1+(SIN(ASIN(1-2*Z_смещение/D_гориз)*(1-IY95/длина_лекала_ствол)-ASIN(2*d_верт/D_гориз-1+2*Z_смещение/D_гориз)*IY95/длина_лекала_ствол)+2*Z_смещение/D_гориз-1)/(d_верт/D_гориз))))*1/SIN(RADIANS(Угол_отростка))+(1-COS(ASIN(1-2*Z_смещение/D_гориз)*((1-IY95/длина_лекала_ствол))-ASIN(2*d_верт/D_гориз-1+2*Z_смещение/D_гориз)*IY95/длина_лекала_ствол))/2*COS(RADIANS(Угол_отростка))/SIN(RADIANS(Угол_отростка))))</f>
        <v>49.44586864454007</v>
      </c>
      <c r="IZ91" s="103" cm="1">
        <f t="array" ref="IZ91">Группа1*(D_гориз*(((d_верт/D_гориз)/2*SIN(IF((1+(COS(ACOS(1-2*Z_смещение/D_гориз)*(1-IZ95/длина_лекала_ствол)+ACOS(1-2*Z_смещение/D_гориз-2*d_верт/D_гориз)*IZ95/длина_лекала_ствол)+(2*Z_смещение/D_гориз-1))/(d_верт/D_гориз))=(-1),PI(),ACOS(1+(COS(ACOS(1-2*Z_смещение/D_гориз)*(1-IZ95/длина_лекала_ствол)+ACOS(1-2*Z_смещение/D_гориз-2*d_верт/D_гориз)*IZ95/длина_лекала_ствол)+2*Z_смещение/D_гориз-1)/(d_верт/D_гориз)))))*1/SIN(RADIANS(Угол_отростка))+((SIN(ACOS(1-2*Z_смещение/D_гориз-2*d_верт/D_гориз))-SIN(ACOS(1-2*Z_смещение/D_гориз)*(1-IZ95/длина_лекала_ствол)+ACOS(1-2*Z_смещение/D_гориз-2*d_верт/D_гориз)*IZ95/длина_лекала_ствол))/2)*(COS(RADIANS(Угол_отростка))/SIN(RADIANS(Угол_отростка)))))+Группа2*(D_гориз*((d_верт/D_гориз)/2*SIN(IF(1+(SIN(ASIN(1-2*Z_смещение/D_гориз)*(1-IZ95/длина_лекала_ствол)-ASIN(2*d_верт/D_гориз-1+2*Z_смещение/D_гориз)*IZ95/длина_лекала_ствол)+2*Z_смещение/D_гориз-1)/(d_верт/D_гориз)=(-1),PI(),ACOS(1+(SIN(ASIN(1-2*Z_смещение/D_гориз)*(1-IZ95/длина_лекала_ствол)-ASIN(2*d_верт/D_гориз-1+2*Z_смещение/D_гориз)*IZ95/длина_лекала_ствол)+2*Z_смещение/D_гориз-1)/(d_верт/D_гориз))))*1/SIN(RADIANS(Угол_отростка))+(1-COS(ASIN(1-2*Z_смещение/D_гориз)*((1-IZ95/длина_лекала_ствол))-ASIN(2*d_верт/D_гориз-1+2*Z_смещение/D_гориз)*IZ95/длина_лекала_ствол))/2*COS(RADIANS(Угол_отростка))/SIN(RADIANS(Угол_отростка))))</f>
        <v>49.342210429125316</v>
      </c>
      <c r="JA91" s="103" cm="1">
        <f t="array" ref="JA91">Группа1*(D_гориз*(((d_верт/D_гориз)/2*SIN(IF((1+(COS(ACOS(1-2*Z_смещение/D_гориз)*(1-JA95/длина_лекала_ствол)+ACOS(1-2*Z_смещение/D_гориз-2*d_верт/D_гориз)*JA95/длина_лекала_ствол)+(2*Z_смещение/D_гориз-1))/(d_верт/D_гориз))=(-1),PI(),ACOS(1+(COS(ACOS(1-2*Z_смещение/D_гориз)*(1-JA95/длина_лекала_ствол)+ACOS(1-2*Z_смещение/D_гориз-2*d_верт/D_гориз)*JA95/длина_лекала_ствол)+2*Z_смещение/D_гориз-1)/(d_верт/D_гориз)))))*1/SIN(RADIANS(Угол_отростка))+((SIN(ACOS(1-2*Z_смещение/D_гориз-2*d_верт/D_гориз))-SIN(ACOS(1-2*Z_смещение/D_гориз)*(1-JA95/длина_лекала_ствол)+ACOS(1-2*Z_смещение/D_гориз-2*d_верт/D_гориз)*JA95/длина_лекала_ствол))/2)*(COS(RADIANS(Угол_отростка))/SIN(RADIANS(Угол_отростка)))))+Группа2*(D_гориз*((d_верт/D_гориз)/2*SIN(IF(1+(SIN(ASIN(1-2*Z_смещение/D_гориз)*(1-JA95/длина_лекала_ствол)-ASIN(2*d_верт/D_гориз-1+2*Z_смещение/D_гориз)*JA95/длина_лекала_ствол)+2*Z_смещение/D_гориз-1)/(d_верт/D_гориз)=(-1),PI(),ACOS(1+(SIN(ASIN(1-2*Z_смещение/D_гориз)*(1-JA95/длина_лекала_ствол)-ASIN(2*d_верт/D_гориз-1+2*Z_смещение/D_гориз)*JA95/длина_лекала_ствол)+2*Z_смещение/D_гориз-1)/(d_верт/D_гориз))))*1/SIN(RADIANS(Угол_отростка))+(1-COS(ASIN(1-2*Z_смещение/D_гориз)*((1-JA95/длина_лекала_ствол))-ASIN(2*d_верт/D_гориз-1+2*Z_смещение/D_гориз)*JA95/длина_лекала_ствол))/2*COS(RADIANS(Угол_отростка))/SIN(RADIANS(Угол_отростка))))</f>
        <v>49.235736115481465</v>
      </c>
      <c r="JB91" s="103" cm="1">
        <f t="array" ref="JB91">Группа1*(D_гориз*(((d_верт/D_гориз)/2*SIN(IF((1+(COS(ACOS(1-2*Z_смещение/D_гориз)*(1-JB95/длина_лекала_ствол)+ACOS(1-2*Z_смещение/D_гориз-2*d_верт/D_гориз)*JB95/длина_лекала_ствол)+(2*Z_смещение/D_гориз-1))/(d_верт/D_гориз))=(-1),PI(),ACOS(1+(COS(ACOS(1-2*Z_смещение/D_гориз)*(1-JB95/длина_лекала_ствол)+ACOS(1-2*Z_смещение/D_гориз-2*d_верт/D_гориз)*JB95/длина_лекала_ствол)+2*Z_смещение/D_гориз-1)/(d_верт/D_гориз)))))*1/SIN(RADIANS(Угол_отростка))+((SIN(ACOS(1-2*Z_смещение/D_гориз-2*d_верт/D_гориз))-SIN(ACOS(1-2*Z_смещение/D_гориз)*(1-JB95/длина_лекала_ствол)+ACOS(1-2*Z_смещение/D_гориз-2*d_верт/D_гориз)*JB95/длина_лекала_ствол))/2)*(COS(RADIANS(Угол_отростка))/SIN(RADIANS(Угол_отростка)))))+Группа2*(D_гориз*((d_верт/D_гориз)/2*SIN(IF(1+(SIN(ASIN(1-2*Z_смещение/D_гориз)*(1-JB95/длина_лекала_ствол)-ASIN(2*d_верт/D_гориз-1+2*Z_смещение/D_гориз)*JB95/длина_лекала_ствол)+2*Z_смещение/D_гориз-1)/(d_верт/D_гориз)=(-1),PI(),ACOS(1+(SIN(ASIN(1-2*Z_смещение/D_гориз)*(1-JB95/длина_лекала_ствол)-ASIN(2*d_верт/D_гориз-1+2*Z_смещение/D_гориз)*JB95/длина_лекала_ствол)+2*Z_смещение/D_гориз-1)/(d_верт/D_гориз))))*1/SIN(RADIANS(Угол_отростка))+(1-COS(ASIN(1-2*Z_смещение/D_гориз)*((1-JB95/длина_лекала_ствол))-ASIN(2*d_верт/D_гориз-1+2*Z_смещение/D_гориз)*JB95/длина_лекала_ствол))/2*COS(RADIANS(Угол_отростка))/SIN(RADIANS(Угол_отростка))))</f>
        <v>49.126422740020672</v>
      </c>
      <c r="JC91" s="103" cm="1">
        <f t="array" ref="JC91">Группа1*(D_гориз*(((d_верт/D_гориз)/2*SIN(IF((1+(COS(ACOS(1-2*Z_смещение/D_гориз)*(1-JC95/длина_лекала_ствол)+ACOS(1-2*Z_смещение/D_гориз-2*d_верт/D_гориз)*JC95/длина_лекала_ствол)+(2*Z_смещение/D_гориз-1))/(d_верт/D_гориз))=(-1),PI(),ACOS(1+(COS(ACOS(1-2*Z_смещение/D_гориз)*(1-JC95/длина_лекала_ствол)+ACOS(1-2*Z_смещение/D_гориз-2*d_верт/D_гориз)*JC95/длина_лекала_ствол)+2*Z_смещение/D_гориз-1)/(d_верт/D_гориз)))))*1/SIN(RADIANS(Угол_отростка))+((SIN(ACOS(1-2*Z_смещение/D_гориз-2*d_верт/D_гориз))-SIN(ACOS(1-2*Z_смещение/D_гориз)*(1-JC95/длина_лекала_ствол)+ACOS(1-2*Z_смещение/D_гориз-2*d_верт/D_гориз)*JC95/длина_лекала_ствол))/2)*(COS(RADIANS(Угол_отростка))/SIN(RADIANS(Угол_отростка)))))+Группа2*(D_гориз*((d_верт/D_гориз)/2*SIN(IF(1+(SIN(ASIN(1-2*Z_смещение/D_гориз)*(1-JC95/длина_лекала_ствол)-ASIN(2*d_верт/D_гориз-1+2*Z_смещение/D_гориз)*JC95/длина_лекала_ствол)+2*Z_смещение/D_гориз-1)/(d_верт/D_гориз)=(-1),PI(),ACOS(1+(SIN(ASIN(1-2*Z_смещение/D_гориз)*(1-JC95/длина_лекала_ствол)-ASIN(2*d_верт/D_гориз-1+2*Z_смещение/D_гориз)*JC95/длина_лекала_ствол)+2*Z_смещение/D_гориз-1)/(d_верт/D_гориз))))*1/SIN(RADIANS(Угол_отростка))+(1-COS(ASIN(1-2*Z_смещение/D_гориз)*((1-JC95/длина_лекала_ствол))-ASIN(2*d_верт/D_гориз-1+2*Z_смещение/D_гориз)*JC95/длина_лекала_ствол))/2*COS(RADIANS(Угол_отростка))/SIN(RADIANS(Угол_отростка))))</f>
        <v>49.014246800702246</v>
      </c>
      <c r="JD91" s="103" cm="1">
        <f t="array" ref="JD91">Группа1*(D_гориз*(((d_верт/D_гориз)/2*SIN(IF((1+(COS(ACOS(1-2*Z_смещение/D_гориз)*(1-JD95/длина_лекала_ствол)+ACOS(1-2*Z_смещение/D_гориз-2*d_верт/D_гориз)*JD95/длина_лекала_ствол)+(2*Z_смещение/D_гориз-1))/(d_верт/D_гориз))=(-1),PI(),ACOS(1+(COS(ACOS(1-2*Z_смещение/D_гориз)*(1-JD95/длина_лекала_ствол)+ACOS(1-2*Z_смещение/D_гориз-2*d_верт/D_гориз)*JD95/длина_лекала_ствол)+2*Z_смещение/D_гориз-1)/(d_верт/D_гориз)))))*1/SIN(RADIANS(Угол_отростка))+((SIN(ACOS(1-2*Z_смещение/D_гориз-2*d_верт/D_гориз))-SIN(ACOS(1-2*Z_смещение/D_гориз)*(1-JD95/длина_лекала_ствол)+ACOS(1-2*Z_смещение/D_гориз-2*d_верт/D_гориз)*JD95/длина_лекала_ствол))/2)*(COS(RADIANS(Угол_отростка))/SIN(RADIANS(Угол_отростка)))))+Группа2*(D_гориз*((d_верт/D_гориз)/2*SIN(IF(1+(SIN(ASIN(1-2*Z_смещение/D_гориз)*(1-JD95/длина_лекала_ствол)-ASIN(2*d_верт/D_гориз-1+2*Z_смещение/D_гориз)*JD95/длина_лекала_ствол)+2*Z_смещение/D_гориз-1)/(d_верт/D_гориз)=(-1),PI(),ACOS(1+(SIN(ASIN(1-2*Z_смещение/D_гориз)*(1-JD95/длина_лекала_ствол)-ASIN(2*d_верт/D_гориз-1+2*Z_смещение/D_гориз)*JD95/длина_лекала_ствол)+2*Z_смещение/D_гориз-1)/(d_верт/D_гориз))))*1/SIN(RADIANS(Угол_отростка))+(1-COS(ASIN(1-2*Z_смещение/D_гориз)*((1-JD95/длина_лекала_ствол))-ASIN(2*d_верт/D_гориз-1+2*Z_смещение/D_гориз)*JD95/длина_лекала_ствол))/2*COS(RADIANS(Угол_отростка))/SIN(RADIANS(Угол_отростка))))</f>
        <v>48.899184237782926</v>
      </c>
      <c r="JE91" s="103" cm="1">
        <f t="array" ref="JE91">Группа1*(D_гориз*(((d_верт/D_гориз)/2*SIN(IF((1+(COS(ACOS(1-2*Z_смещение/D_гориз)*(1-JE95/длина_лекала_ствол)+ACOS(1-2*Z_смещение/D_гориз-2*d_верт/D_гориз)*JE95/длина_лекала_ствол)+(2*Z_смещение/D_гориз-1))/(d_верт/D_гориз))=(-1),PI(),ACOS(1+(COS(ACOS(1-2*Z_смещение/D_гориз)*(1-JE95/длина_лекала_ствол)+ACOS(1-2*Z_смещение/D_гориз-2*d_верт/D_гориз)*JE95/длина_лекала_ствол)+2*Z_смещение/D_гориз-1)/(d_верт/D_гориз)))))*1/SIN(RADIANS(Угол_отростка))+((SIN(ACOS(1-2*Z_смещение/D_гориз-2*d_верт/D_гориз))-SIN(ACOS(1-2*Z_смещение/D_гориз)*(1-JE95/длина_лекала_ствол)+ACOS(1-2*Z_смещение/D_гориз-2*d_верт/D_гориз)*JE95/длина_лекала_ствол))/2)*(COS(RADIANS(Угол_отростка))/SIN(RADIANS(Угол_отростка)))))+Группа2*(D_гориз*((d_верт/D_гориз)/2*SIN(IF(1+(SIN(ASIN(1-2*Z_смещение/D_гориз)*(1-JE95/длина_лекала_ствол)-ASIN(2*d_верт/D_гориз-1+2*Z_смещение/D_гориз)*JE95/длина_лекала_ствол)+2*Z_смещение/D_гориз-1)/(d_верт/D_гориз)=(-1),PI(),ACOS(1+(SIN(ASIN(1-2*Z_смещение/D_гориз)*(1-JE95/длина_лекала_ствол)-ASIN(2*d_верт/D_гориз-1+2*Z_смещение/D_гориз)*JE95/длина_лекала_ствол)+2*Z_смещение/D_гориз-1)/(d_верт/D_гориз))))*1/SIN(RADIANS(Угол_отростка))+(1-COS(ASIN(1-2*Z_смещение/D_гориз)*((1-JE95/длина_лекала_ствол))-ASIN(2*d_верт/D_гориз-1+2*Z_смещение/D_гориз)*JE95/длина_лекала_ствол))/2*COS(RADIANS(Угол_отростка))/SIN(RADIANS(Угол_отростка))))</f>
        <v>48.781210413688051</v>
      </c>
      <c r="JF91" s="103" cm="1">
        <f t="array" ref="JF91">Группа1*(D_гориз*(((d_верт/D_гориз)/2*SIN(IF((1+(COS(ACOS(1-2*Z_смещение/D_гориз)*(1-JF95/длина_лекала_ствол)+ACOS(1-2*Z_смещение/D_гориз-2*d_верт/D_гориз)*JF95/длина_лекала_ствол)+(2*Z_смещение/D_гориз-1))/(d_верт/D_гориз))=(-1),PI(),ACOS(1+(COS(ACOS(1-2*Z_смещение/D_гориз)*(1-JF95/длина_лекала_ствол)+ACOS(1-2*Z_смещение/D_гориз-2*d_верт/D_гориз)*JF95/длина_лекала_ствол)+2*Z_смещение/D_гориз-1)/(d_верт/D_гориз)))))*1/SIN(RADIANS(Угол_отростка))+((SIN(ACOS(1-2*Z_смещение/D_гориз-2*d_верт/D_гориз))-SIN(ACOS(1-2*Z_смещение/D_гориз)*(1-JF95/длина_лекала_ствол)+ACOS(1-2*Z_смещение/D_гориз-2*d_верт/D_гориз)*JF95/длина_лекала_ствол))/2)*(COS(RADIANS(Угол_отростка))/SIN(RADIANS(Угол_отростка)))))+Группа2*(D_гориз*((d_верт/D_гориз)/2*SIN(IF(1+(SIN(ASIN(1-2*Z_смещение/D_гориз)*(1-JF95/длина_лекала_ствол)-ASIN(2*d_верт/D_гориз-1+2*Z_смещение/D_гориз)*JF95/длина_лекала_ствол)+2*Z_смещение/D_гориз-1)/(d_верт/D_гориз)=(-1),PI(),ACOS(1+(SIN(ASIN(1-2*Z_смещение/D_гориз)*(1-JF95/длина_лекала_ствол)-ASIN(2*d_верт/D_гориз-1+2*Z_смещение/D_гориз)*JF95/длина_лекала_ствол)+2*Z_смещение/D_гориз-1)/(d_верт/D_гориз))))*1/SIN(RADIANS(Угол_отростка))+(1-COS(ASIN(1-2*Z_смещение/D_гориз)*((1-JF95/длина_лекала_ствол))-ASIN(2*d_верт/D_гориз-1+2*Z_смещение/D_гориз)*JF95/длина_лекала_ствол))/2*COS(RADIANS(Угол_отростка))/SIN(RADIANS(Угол_отростка))))</f>
        <v>48.66030009195461</v>
      </c>
      <c r="JG91" s="103" cm="1">
        <f t="array" ref="JG91">Группа1*(D_гориз*(((d_верт/D_гориз)/2*SIN(IF((1+(COS(ACOS(1-2*Z_смещение/D_гориз)*(1-JG95/длина_лекала_ствол)+ACOS(1-2*Z_смещение/D_гориз-2*d_верт/D_гориз)*JG95/длина_лекала_ствол)+(2*Z_смещение/D_гориз-1))/(d_верт/D_гориз))=(-1),PI(),ACOS(1+(COS(ACOS(1-2*Z_смещение/D_гориз)*(1-JG95/длина_лекала_ствол)+ACOS(1-2*Z_смещение/D_гориз-2*d_верт/D_гориз)*JG95/длина_лекала_ствол)+2*Z_смещение/D_гориз-1)/(d_верт/D_гориз)))))*1/SIN(RADIANS(Угол_отростка))+((SIN(ACOS(1-2*Z_смещение/D_гориз-2*d_верт/D_гориз))-SIN(ACOS(1-2*Z_смещение/D_гориз)*(1-JG95/длина_лекала_ствол)+ACOS(1-2*Z_смещение/D_гориз-2*d_верт/D_гориз)*JG95/длина_лекала_ствол))/2)*(COS(RADIANS(Угол_отростка))/SIN(RADIANS(Угол_отростка)))))+Группа2*(D_гориз*((d_верт/D_гориз)/2*SIN(IF(1+(SIN(ASIN(1-2*Z_смещение/D_гориз)*(1-JG95/длина_лекала_ствол)-ASIN(2*d_верт/D_гориз-1+2*Z_смещение/D_гориз)*JG95/длина_лекала_ствол)+2*Z_смещение/D_гориз-1)/(d_верт/D_гориз)=(-1),PI(),ACOS(1+(SIN(ASIN(1-2*Z_смещение/D_гориз)*(1-JG95/длина_лекала_ствол)-ASIN(2*d_верт/D_гориз-1+2*Z_смещение/D_гориз)*JG95/длина_лекала_ствол)+2*Z_смещение/D_гориз-1)/(d_верт/D_гориз))))*1/SIN(RADIANS(Угол_отростка))+(1-COS(ASIN(1-2*Z_смещение/D_гориз)*((1-JG95/длина_лекала_ствол))-ASIN(2*d_верт/D_гориз-1+2*Z_смещение/D_гориз)*JG95/длина_лекала_ствол))/2*COS(RADIANS(Угол_отростка))/SIN(RADIANS(Угол_отростка))))</f>
        <v>48.536427415193842</v>
      </c>
      <c r="JH91" s="103" cm="1">
        <f t="array" ref="JH91">Группа1*(D_гориз*(((d_верт/D_гориз)/2*SIN(IF((1+(COS(ACOS(1-2*Z_смещение/D_гориз)*(1-JH95/длина_лекала_ствол)+ACOS(1-2*Z_смещение/D_гориз-2*d_верт/D_гориз)*JH95/длина_лекала_ствол)+(2*Z_смещение/D_гориз-1))/(d_верт/D_гориз))=(-1),PI(),ACOS(1+(COS(ACOS(1-2*Z_смещение/D_гориз)*(1-JH95/длина_лекала_ствол)+ACOS(1-2*Z_смещение/D_гориз-2*d_верт/D_гориз)*JH95/длина_лекала_ствол)+2*Z_смещение/D_гориз-1)/(d_верт/D_гориз)))))*1/SIN(RADIANS(Угол_отростка))+((SIN(ACOS(1-2*Z_смещение/D_гориз-2*d_верт/D_гориз))-SIN(ACOS(1-2*Z_смещение/D_гориз)*(1-JH95/длина_лекала_ствол)+ACOS(1-2*Z_смещение/D_гориз-2*d_верт/D_гориз)*JH95/длина_лекала_ствол))/2)*(COS(RADIANS(Угол_отростка))/SIN(RADIANS(Угол_отростка)))))+Группа2*(D_гориз*((d_верт/D_гориз)/2*SIN(IF(1+(SIN(ASIN(1-2*Z_смещение/D_гориз)*(1-JH95/длина_лекала_ствол)-ASIN(2*d_верт/D_гориз-1+2*Z_смещение/D_гориз)*JH95/длина_лекала_ствол)+2*Z_смещение/D_гориз-1)/(d_верт/D_гориз)=(-1),PI(),ACOS(1+(SIN(ASIN(1-2*Z_смещение/D_гориз)*(1-JH95/длина_лекала_ствол)-ASIN(2*d_верт/D_гориз-1+2*Z_смещение/D_гориз)*JH95/длина_лекала_ствол)+2*Z_смещение/D_гориз-1)/(d_верт/D_гориз))))*1/SIN(RADIANS(Угол_отростка))+(1-COS(ASIN(1-2*Z_смещение/D_гориз)*((1-JH95/длина_лекала_ствол))-ASIN(2*d_верт/D_гориз-1+2*Z_смещение/D_гориз)*JH95/длина_лекала_ствол))/2*COS(RADIANS(Угол_отростка))/SIN(RADIANS(Угол_отростка))))</f>
        <v>48.409565882017446</v>
      </c>
      <c r="JI91" s="103" cm="1">
        <f t="array" ref="JI91">Группа1*(D_гориз*(((d_верт/D_гориз)/2*SIN(IF((1+(COS(ACOS(1-2*Z_смещение/D_гориз)*(1-JI95/длина_лекала_ствол)+ACOS(1-2*Z_смещение/D_гориз-2*d_верт/D_гориз)*JI95/длина_лекала_ствол)+(2*Z_смещение/D_гориз-1))/(d_верт/D_гориз))=(-1),PI(),ACOS(1+(COS(ACOS(1-2*Z_смещение/D_гориз)*(1-JI95/длина_лекала_ствол)+ACOS(1-2*Z_смещение/D_гориз-2*d_верт/D_гориз)*JI95/длина_лекала_ствол)+2*Z_смещение/D_гориз-1)/(d_верт/D_гориз)))))*1/SIN(RADIANS(Угол_отростка))+((SIN(ACOS(1-2*Z_смещение/D_гориз-2*d_верт/D_гориз))-SIN(ACOS(1-2*Z_смещение/D_гориз)*(1-JI95/длина_лекала_ствол)+ACOS(1-2*Z_смещение/D_гориз-2*d_верт/D_гориз)*JI95/длина_лекала_ствол))/2)*(COS(RADIANS(Угол_отростка))/SIN(RADIANS(Угол_отростка)))))+Группа2*(D_гориз*((d_верт/D_гориз)/2*SIN(IF(1+(SIN(ASIN(1-2*Z_смещение/D_гориз)*(1-JI95/длина_лекала_ствол)-ASIN(2*d_верт/D_гориз-1+2*Z_смещение/D_гориз)*JI95/длина_лекала_ствол)+2*Z_смещение/D_гориз-1)/(d_верт/D_гориз)=(-1),PI(),ACOS(1+(SIN(ASIN(1-2*Z_смещение/D_гориз)*(1-JI95/длина_лекала_ствол)-ASIN(2*d_верт/D_гориз-1+2*Z_смещение/D_гориз)*JI95/длина_лекала_ствол)+2*Z_смещение/D_гориз-1)/(d_верт/D_гориз))))*1/SIN(RADIANS(Угол_отростка))+(1-COS(ASIN(1-2*Z_смещение/D_гориз)*((1-JI95/длина_лекала_ствол))-ASIN(2*d_верт/D_гориз-1+2*Z_смещение/D_гориз)*JI95/длина_лекала_ствол))/2*COS(RADIANS(Угол_отростка))/SIN(RADIANS(Угол_отростка))))</f>
        <v>48.279688322867941</v>
      </c>
      <c r="JJ91" s="103" cm="1">
        <f t="array" ref="JJ91">Группа1*(D_гориз*(((d_верт/D_гориз)/2*SIN(IF((1+(COS(ACOS(1-2*Z_смещение/D_гориз)*(1-JJ95/длина_лекала_ствол)+ACOS(1-2*Z_смещение/D_гориз-2*d_верт/D_гориз)*JJ95/длина_лекала_ствол)+(2*Z_смещение/D_гориз-1))/(d_верт/D_гориз))=(-1),PI(),ACOS(1+(COS(ACOS(1-2*Z_смещение/D_гориз)*(1-JJ95/длина_лекала_ствол)+ACOS(1-2*Z_смещение/D_гориз-2*d_верт/D_гориз)*JJ95/длина_лекала_ствол)+2*Z_смещение/D_гориз-1)/(d_верт/D_гориз)))))*1/SIN(RADIANS(Угол_отростка))+((SIN(ACOS(1-2*Z_смещение/D_гориз-2*d_верт/D_гориз))-SIN(ACOS(1-2*Z_смещение/D_гориз)*(1-JJ95/длина_лекала_ствол)+ACOS(1-2*Z_смещение/D_гориз-2*d_верт/D_гориз)*JJ95/длина_лекала_ствол))/2)*(COS(RADIANS(Угол_отростка))/SIN(RADIANS(Угол_отростка)))))+Группа2*(D_гориз*((d_верт/D_гориз)/2*SIN(IF(1+(SIN(ASIN(1-2*Z_смещение/D_гориз)*(1-JJ95/длина_лекала_ствол)-ASIN(2*d_верт/D_гориз-1+2*Z_смещение/D_гориз)*JJ95/длина_лекала_ствол)+2*Z_смещение/D_гориз-1)/(d_верт/D_гориз)=(-1),PI(),ACOS(1+(SIN(ASIN(1-2*Z_смещение/D_гориз)*(1-JJ95/длина_лекала_ствол)-ASIN(2*d_верт/D_гориз-1+2*Z_смещение/D_гориз)*JJ95/длина_лекала_ствол)+2*Z_смещение/D_гориз-1)/(d_верт/D_гориз))))*1/SIN(RADIANS(Угол_отростка))+(1-COS(ASIN(1-2*Z_смещение/D_гориз)*((1-JJ95/длина_лекала_ствол))-ASIN(2*d_верт/D_гориз-1+2*Z_смещение/D_гориз)*JJ95/длина_лекала_ствол))/2*COS(RADIANS(Угол_отростка))/SIN(RADIANS(Угол_отростка))))</f>
        <v>48.146766874689234</v>
      </c>
      <c r="JK91" s="103" cm="1">
        <f t="array" ref="JK91">Группа1*(D_гориз*(((d_верт/D_гориз)/2*SIN(IF((1+(COS(ACOS(1-2*Z_смещение/D_гориз)*(1-JK95/длина_лекала_ствол)+ACOS(1-2*Z_смещение/D_гориз-2*d_верт/D_гориз)*JK95/длина_лекала_ствол)+(2*Z_смещение/D_гориз-1))/(d_верт/D_гориз))=(-1),PI(),ACOS(1+(COS(ACOS(1-2*Z_смещение/D_гориз)*(1-JK95/длина_лекала_ствол)+ACOS(1-2*Z_смещение/D_гориз-2*d_верт/D_гориз)*JK95/длина_лекала_ствол)+2*Z_смещение/D_гориз-1)/(d_верт/D_гориз)))))*1/SIN(RADIANS(Угол_отростка))+((SIN(ACOS(1-2*Z_смещение/D_гориз-2*d_верт/D_гориз))-SIN(ACOS(1-2*Z_смещение/D_гориз)*(1-JK95/длина_лекала_ствол)+ACOS(1-2*Z_смещение/D_гориз-2*d_верт/D_гориз)*JK95/длина_лекала_ствол))/2)*(COS(RADIANS(Угол_отростка))/SIN(RADIANS(Угол_отростка)))))+Группа2*(D_гориз*((d_верт/D_гориз)/2*SIN(IF(1+(SIN(ASIN(1-2*Z_смещение/D_гориз)*(1-JK95/длина_лекала_ствол)-ASIN(2*d_верт/D_гориз-1+2*Z_смещение/D_гориз)*JK95/длина_лекала_ствол)+2*Z_смещение/D_гориз-1)/(d_верт/D_гориз)=(-1),PI(),ACOS(1+(SIN(ASIN(1-2*Z_смещение/D_гориз)*(1-JK95/длина_лекала_ствол)-ASIN(2*d_верт/D_гориз-1+2*Z_смещение/D_гориз)*JK95/длина_лекала_ствол)+2*Z_смещение/D_гориз-1)/(d_верт/D_гориз))))*1/SIN(RADIANS(Угол_отростка))+(1-COS(ASIN(1-2*Z_смещение/D_гориз)*((1-JK95/длина_лекала_ствол))-ASIN(2*d_верт/D_гориз-1+2*Z_смещение/D_гориз)*JK95/длина_лекала_ствол))/2*COS(RADIANS(Угол_отростка))/SIN(RADIANS(Угол_отростка))))</f>
        <v>48.010772954369074</v>
      </c>
      <c r="JL91" s="103" cm="1">
        <f t="array" ref="JL91">Группа1*(D_гориз*(((d_верт/D_гориз)/2*SIN(IF((1+(COS(ACOS(1-2*Z_смещение/D_гориз)*(1-JL95/длина_лекала_ствол)+ACOS(1-2*Z_смещение/D_гориз-2*d_верт/D_гориз)*JL95/длина_лекала_ствол)+(2*Z_смещение/D_гориз-1))/(d_верт/D_гориз))=(-1),PI(),ACOS(1+(COS(ACOS(1-2*Z_смещение/D_гориз)*(1-JL95/длина_лекала_ствол)+ACOS(1-2*Z_смещение/D_гориз-2*d_верт/D_гориз)*JL95/длина_лекала_ствол)+2*Z_смещение/D_гориз-1)/(d_верт/D_гориз)))))*1/SIN(RADIANS(Угол_отростка))+((SIN(ACOS(1-2*Z_смещение/D_гориз-2*d_верт/D_гориз))-SIN(ACOS(1-2*Z_смещение/D_гориз)*(1-JL95/длина_лекала_ствол)+ACOS(1-2*Z_смещение/D_гориз-2*d_верт/D_гориз)*JL95/длина_лекала_ствол))/2)*(COS(RADIANS(Угол_отростка))/SIN(RADIANS(Угол_отростка)))))+Группа2*(D_гориз*((d_верт/D_гориз)/2*SIN(IF(1+(SIN(ASIN(1-2*Z_смещение/D_гориз)*(1-JL95/длина_лекала_ствол)-ASIN(2*d_верт/D_гориз-1+2*Z_смещение/D_гориз)*JL95/длина_лекала_ствол)+2*Z_смещение/D_гориз-1)/(d_верт/D_гориз)=(-1),PI(),ACOS(1+(SIN(ASIN(1-2*Z_смещение/D_гориз)*(1-JL95/длина_лекала_ствол)-ASIN(2*d_верт/D_гориз-1+2*Z_смещение/D_гориз)*JL95/длина_лекала_ствол)+2*Z_смещение/D_гориз-1)/(d_верт/D_гориз))))*1/SIN(RADIANS(Угол_отростка))+(1-COS(ASIN(1-2*Z_смещение/D_гориз)*((1-JL95/длина_лекала_ствол))-ASIN(2*d_верт/D_гориз-1+2*Z_смещение/D_гориз)*JL95/длина_лекала_ствол))/2*COS(RADIANS(Угол_отростка))/SIN(RADIANS(Угол_отростка))))</f>
        <v>47.87167723088055</v>
      </c>
      <c r="JM91" s="103" cm="1">
        <f t="array" ref="JM91">Группа1*(D_гориз*(((d_верт/D_гориз)/2*SIN(IF((1+(COS(ACOS(1-2*Z_смещение/D_гориз)*(1-JM95/длина_лекала_ствол)+ACOS(1-2*Z_смещение/D_гориз-2*d_верт/D_гориз)*JM95/длина_лекала_ствол)+(2*Z_смещение/D_гориз-1))/(d_верт/D_гориз))=(-1),PI(),ACOS(1+(COS(ACOS(1-2*Z_смещение/D_гориз)*(1-JM95/длина_лекала_ствол)+ACOS(1-2*Z_смещение/D_гориз-2*d_верт/D_гориз)*JM95/длина_лекала_ствол)+2*Z_смещение/D_гориз-1)/(d_верт/D_гориз)))))*1/SIN(RADIANS(Угол_отростка))+((SIN(ACOS(1-2*Z_смещение/D_гориз-2*d_верт/D_гориз))-SIN(ACOS(1-2*Z_смещение/D_гориз)*(1-JM95/длина_лекала_ствол)+ACOS(1-2*Z_смещение/D_гориз-2*d_верт/D_гориз)*JM95/длина_лекала_ствол))/2)*(COS(RADIANS(Угол_отростка))/SIN(RADIANS(Угол_отростка)))))+Группа2*(D_гориз*((d_верт/D_гориз)/2*SIN(IF(1+(SIN(ASIN(1-2*Z_смещение/D_гориз)*(1-JM95/длина_лекала_ствол)-ASIN(2*d_верт/D_гориз-1+2*Z_смещение/D_гориз)*JM95/длина_лекала_ствол)+2*Z_смещение/D_гориз-1)/(d_верт/D_гориз)=(-1),PI(),ACOS(1+(SIN(ASIN(1-2*Z_смещение/D_гориз)*(1-JM95/длина_лекала_ствол)-ASIN(2*d_верт/D_гориз-1+2*Z_смещение/D_гориз)*JM95/длина_лекала_ствол)+2*Z_смещение/D_гориз-1)/(d_верт/D_гориз))))*1/SIN(RADIANS(Угол_отростка))+(1-COS(ASIN(1-2*Z_смещение/D_гориз)*((1-JM95/длина_лекала_ствол))-ASIN(2*d_верт/D_гориз-1+2*Z_смещение/D_гориз)*JM95/длина_лекала_ствол))/2*COS(RADIANS(Угол_отростка))/SIN(RADIANS(Угол_отростка))))</f>
        <v>47.729449596044098</v>
      </c>
      <c r="JN91" s="103" cm="1">
        <f t="array" ref="JN91">Группа1*(D_гориз*(((d_верт/D_гориз)/2*SIN(IF((1+(COS(ACOS(1-2*Z_смещение/D_гориз)*(1-JN95/длина_лекала_ствол)+ACOS(1-2*Z_смещение/D_гориз-2*d_верт/D_гориз)*JN95/длина_лекала_ствол)+(2*Z_смещение/D_гориз-1))/(d_верт/D_гориз))=(-1),PI(),ACOS(1+(COS(ACOS(1-2*Z_смещение/D_гориз)*(1-JN95/длина_лекала_ствол)+ACOS(1-2*Z_смещение/D_гориз-2*d_верт/D_гориз)*JN95/длина_лекала_ствол)+2*Z_смещение/D_гориз-1)/(d_верт/D_гориз)))))*1/SIN(RADIANS(Угол_отростка))+((SIN(ACOS(1-2*Z_смещение/D_гориз-2*d_верт/D_гориз))-SIN(ACOS(1-2*Z_смещение/D_гориз)*(1-JN95/длина_лекала_ствол)+ACOS(1-2*Z_смещение/D_гориз-2*d_верт/D_гориз)*JN95/длина_лекала_ствол))/2)*(COS(RADIANS(Угол_отростка))/SIN(RADIANS(Угол_отростка)))))+Группа2*(D_гориз*((d_верт/D_гориз)/2*SIN(IF(1+(SIN(ASIN(1-2*Z_смещение/D_гориз)*(1-JN95/длина_лекала_ствол)-ASIN(2*d_верт/D_гориз-1+2*Z_смещение/D_гориз)*JN95/длина_лекала_ствол)+2*Z_смещение/D_гориз-1)/(d_верт/D_гориз)=(-1),PI(),ACOS(1+(SIN(ASIN(1-2*Z_смещение/D_гориз)*(1-JN95/длина_лекала_ствол)-ASIN(2*d_верт/D_гориз-1+2*Z_смещение/D_гориз)*JN95/длина_лекала_ствол)+2*Z_смещение/D_гориз-1)/(d_верт/D_гориз))))*1/SIN(RADIANS(Угол_отростка))+(1-COS(ASIN(1-2*Z_смещение/D_гориз)*((1-JN95/длина_лекала_ствол))-ASIN(2*d_верт/D_гориз-1+2*Z_смещение/D_гориз)*JN95/длина_лекала_ствол))/2*COS(RADIANS(Угол_отростка))/SIN(RADIANS(Угол_отростка))))</f>
        <v>47.584059133826315</v>
      </c>
      <c r="JO91" s="103" cm="1">
        <f t="array" ref="JO91">Группа1*(D_гориз*(((d_верт/D_гориз)/2*SIN(IF((1+(COS(ACOS(1-2*Z_смещение/D_гориз)*(1-JO95/длина_лекала_ствол)+ACOS(1-2*Z_смещение/D_гориз-2*d_верт/D_гориз)*JO95/длина_лекала_ствол)+(2*Z_смещение/D_гориз-1))/(d_верт/D_гориз))=(-1),PI(),ACOS(1+(COS(ACOS(1-2*Z_смещение/D_гориз)*(1-JO95/длина_лекала_ствол)+ACOS(1-2*Z_смещение/D_гориз-2*d_верт/D_гориз)*JO95/длина_лекала_ствол)+2*Z_смещение/D_гориз-1)/(d_верт/D_гориз)))))*1/SIN(RADIANS(Угол_отростка))+((SIN(ACOS(1-2*Z_смещение/D_гориз-2*d_верт/D_гориз))-SIN(ACOS(1-2*Z_смещение/D_гориз)*(1-JO95/длина_лекала_ствол)+ACOS(1-2*Z_смещение/D_гориз-2*d_верт/D_гориз)*JO95/длина_лекала_ствол))/2)*(COS(RADIANS(Угол_отростка))/SIN(RADIANS(Угол_отростка)))))+Группа2*(D_гориз*((d_верт/D_гориз)/2*SIN(IF(1+(SIN(ASIN(1-2*Z_смещение/D_гориз)*(1-JO95/длина_лекала_ствол)-ASIN(2*d_верт/D_гориз-1+2*Z_смещение/D_гориз)*JO95/длина_лекала_ствол)+2*Z_смещение/D_гориз-1)/(d_верт/D_гориз)=(-1),PI(),ACOS(1+(SIN(ASIN(1-2*Z_смещение/D_гориз)*(1-JO95/длина_лекала_ствол)-ASIN(2*d_верт/D_гориз-1+2*Z_смещение/D_гориз)*JO95/длина_лекала_ствол)+2*Z_смещение/D_гориз-1)/(d_верт/D_гориз))))*1/SIN(RADIANS(Угол_отростка))+(1-COS(ASIN(1-2*Z_смещение/D_гориз)*((1-JO95/длина_лекала_ствол))-ASIN(2*d_верт/D_гориз-1+2*Z_смещение/D_гориз)*JO95/длина_лекала_ствол))/2*COS(RADIANS(Угол_отростка))/SIN(RADIANS(Угол_отростка))))</f>
        <v>47.435474088085357</v>
      </c>
      <c r="JP91" s="103" cm="1">
        <f t="array" ref="JP91">Группа1*(D_гориз*(((d_верт/D_гориз)/2*SIN(IF((1+(COS(ACOS(1-2*Z_смещение/D_гориз)*(1-JP95/длина_лекала_ствол)+ACOS(1-2*Z_смещение/D_гориз-2*d_верт/D_гориз)*JP95/длина_лекала_ствол)+(2*Z_смещение/D_гориз-1))/(d_верт/D_гориз))=(-1),PI(),ACOS(1+(COS(ACOS(1-2*Z_смещение/D_гориз)*(1-JP95/длина_лекала_ствол)+ACOS(1-2*Z_смещение/D_гориз-2*d_верт/D_гориз)*JP95/длина_лекала_ствол)+2*Z_смещение/D_гориз-1)/(d_верт/D_гориз)))))*1/SIN(RADIANS(Угол_отростка))+((SIN(ACOS(1-2*Z_смещение/D_гориз-2*d_верт/D_гориз))-SIN(ACOS(1-2*Z_смещение/D_гориз)*(1-JP95/длина_лекала_ствол)+ACOS(1-2*Z_смещение/D_гориз-2*d_верт/D_гориз)*JP95/длина_лекала_ствол))/2)*(COS(RADIANS(Угол_отростка))/SIN(RADIANS(Угол_отростка)))))+Группа2*(D_гориз*((d_верт/D_гориз)/2*SIN(IF(1+(SIN(ASIN(1-2*Z_смещение/D_гориз)*(1-JP95/длина_лекала_ствол)-ASIN(2*d_верт/D_гориз-1+2*Z_смещение/D_гориз)*JP95/длина_лекала_ствол)+2*Z_смещение/D_гориз-1)/(d_верт/D_гориз)=(-1),PI(),ACOS(1+(SIN(ASIN(1-2*Z_смещение/D_гориз)*(1-JP95/длина_лекала_ствол)-ASIN(2*d_верт/D_гориз-1+2*Z_смещение/D_гориз)*JP95/длина_лекала_ствол)+2*Z_смещение/D_гориз-1)/(d_верт/D_гориз))))*1/SIN(RADIANS(Угол_отростка))+(1-COS(ASIN(1-2*Z_смещение/D_гориз)*((1-JP95/длина_лекала_ствол))-ASIN(2*d_верт/D_гориз-1+2*Z_смещение/D_гориз)*JP95/длина_лекала_ствол))/2*COS(RADIANS(Угол_отростка))/SIN(RADIANS(Угол_отростка))))</f>
        <v>47.283661828666197</v>
      </c>
      <c r="JQ91" s="103" cm="1">
        <f t="array" ref="JQ91">Группа1*(D_гориз*(((d_верт/D_гориз)/2*SIN(IF((1+(COS(ACOS(1-2*Z_смещение/D_гориз)*(1-JQ95/длина_лекала_ствол)+ACOS(1-2*Z_смещение/D_гориз-2*d_верт/D_гориз)*JQ95/длина_лекала_ствол)+(2*Z_смещение/D_гориз-1))/(d_верт/D_гориз))=(-1),PI(),ACOS(1+(COS(ACOS(1-2*Z_смещение/D_гориз)*(1-JQ95/длина_лекала_ствол)+ACOS(1-2*Z_смещение/D_гориз-2*d_верт/D_гориз)*JQ95/длина_лекала_ствол)+2*Z_смещение/D_гориз-1)/(d_верт/D_гориз)))))*1/SIN(RADIANS(Угол_отростка))+((SIN(ACOS(1-2*Z_смещение/D_гориз-2*d_верт/D_гориз))-SIN(ACOS(1-2*Z_смещение/D_гориз)*(1-JQ95/длина_лекала_ствол)+ACOS(1-2*Z_смещение/D_гориз-2*d_верт/D_гориз)*JQ95/длина_лекала_ствол))/2)*(COS(RADIANS(Угол_отростка))/SIN(RADIANS(Угол_отростка)))))+Группа2*(D_гориз*((d_верт/D_гориз)/2*SIN(IF(1+(SIN(ASIN(1-2*Z_смещение/D_гориз)*(1-JQ95/длина_лекала_ствол)-ASIN(2*d_верт/D_гориз-1+2*Z_смещение/D_гориз)*JQ95/длина_лекала_ствол)+2*Z_смещение/D_гориз-1)/(d_верт/D_гориз)=(-1),PI(),ACOS(1+(SIN(ASIN(1-2*Z_смещение/D_гориз)*(1-JQ95/длина_лекала_ствол)-ASIN(2*d_верт/D_гориз-1+2*Z_смещение/D_гориз)*JQ95/длина_лекала_ствол)+2*Z_смещение/D_гориз-1)/(d_верт/D_гориз))))*1/SIN(RADIANS(Угол_отростка))+(1-COS(ASIN(1-2*Z_смещение/D_гориз)*((1-JQ95/длина_лекала_ствол))-ASIN(2*d_верт/D_гориз-1+2*Z_смещение/D_гориз)*JQ95/длина_лекала_ствол))/2*COS(RADIANS(Угол_отростка))/SIN(RADIANS(Угол_отростка))))</f>
        <v>47.128588815742027</v>
      </c>
      <c r="JR91" s="103" cm="1">
        <f t="array" ref="JR91">Группа1*(D_гориз*(((d_верт/D_гориз)/2*SIN(IF((1+(COS(ACOS(1-2*Z_смещение/D_гориз)*(1-JR95/длина_лекала_ствол)+ACOS(1-2*Z_смещение/D_гориз-2*d_верт/D_гориз)*JR95/длина_лекала_ствол)+(2*Z_смещение/D_гориз-1))/(d_верт/D_гориз))=(-1),PI(),ACOS(1+(COS(ACOS(1-2*Z_смещение/D_гориз)*(1-JR95/длина_лекала_ствол)+ACOS(1-2*Z_смещение/D_гориз-2*d_верт/D_гориз)*JR95/длина_лекала_ствол)+2*Z_смещение/D_гориз-1)/(d_верт/D_гориз)))))*1/SIN(RADIANS(Угол_отростка))+((SIN(ACOS(1-2*Z_смещение/D_гориз-2*d_верт/D_гориз))-SIN(ACOS(1-2*Z_смещение/D_гориз)*(1-JR95/длина_лекала_ствол)+ACOS(1-2*Z_смещение/D_гориз-2*d_верт/D_гориз)*JR95/длина_лекала_ствол))/2)*(COS(RADIANS(Угол_отростка))/SIN(RADIANS(Угол_отростка)))))+Группа2*(D_гориз*((d_верт/D_гориз)/2*SIN(IF(1+(SIN(ASIN(1-2*Z_смещение/D_гориз)*(1-JR95/длина_лекала_ствол)-ASIN(2*d_верт/D_гориз-1+2*Z_смещение/D_гориз)*JR95/длина_лекала_ствол)+2*Z_смещение/D_гориз-1)/(d_верт/D_гориз)=(-1),PI(),ACOS(1+(SIN(ASIN(1-2*Z_смещение/D_гориз)*(1-JR95/длина_лекала_ствол)-ASIN(2*d_верт/D_гориз-1+2*Z_смещение/D_гориз)*JR95/длина_лекала_ствол)+2*Z_смещение/D_гориз-1)/(d_верт/D_гориз))))*1/SIN(RADIANS(Угол_отростка))+(1-COS(ASIN(1-2*Z_смещение/D_гориз)*((1-JR95/длина_лекала_ствол))-ASIN(2*d_верт/D_гориз-1+2*Z_смещение/D_гориз)*JR95/длина_лекала_ствол))/2*COS(RADIANS(Угол_отростка))/SIN(RADIANS(Угол_отростка))))</f>
        <v>46.970220562289768</v>
      </c>
      <c r="JS91" s="103" cm="1">
        <f t="array" ref="JS91">Группа1*(D_гориз*(((d_верт/D_гориз)/2*SIN(IF((1+(COS(ACOS(1-2*Z_смещение/D_гориз)*(1-JS95/длина_лекала_ствол)+ACOS(1-2*Z_смещение/D_гориз-2*d_верт/D_гориз)*JS95/длина_лекала_ствол)+(2*Z_смещение/D_гориз-1))/(d_верт/D_гориз))=(-1),PI(),ACOS(1+(COS(ACOS(1-2*Z_смещение/D_гориз)*(1-JS95/длина_лекала_ствол)+ACOS(1-2*Z_смещение/D_гориз-2*d_верт/D_гориз)*JS95/длина_лекала_ствол)+2*Z_смещение/D_гориз-1)/(d_верт/D_гориз)))))*1/SIN(RADIANS(Угол_отростка))+((SIN(ACOS(1-2*Z_смещение/D_гориз-2*d_верт/D_гориз))-SIN(ACOS(1-2*Z_смещение/D_гориз)*(1-JS95/длина_лекала_ствол)+ACOS(1-2*Z_смещение/D_гориз-2*d_верт/D_гориз)*JS95/длина_лекала_ствол))/2)*(COS(RADIANS(Угол_отростка))/SIN(RADIANS(Угол_отростка)))))+Группа2*(D_гориз*((d_верт/D_гориз)/2*SIN(IF(1+(SIN(ASIN(1-2*Z_смещение/D_гориз)*(1-JS95/длина_лекала_ствол)-ASIN(2*d_верт/D_гориз-1+2*Z_смещение/D_гориз)*JS95/длина_лекала_ствол)+2*Z_смещение/D_гориз-1)/(d_верт/D_гориз)=(-1),PI(),ACOS(1+(SIN(ASIN(1-2*Z_смещение/D_гориз)*(1-JS95/длина_лекала_ствол)-ASIN(2*d_верт/D_гориз-1+2*Z_смещение/D_гориз)*JS95/длина_лекала_ствол)+2*Z_смещение/D_гориз-1)/(d_верт/D_гориз))))*1/SIN(RADIANS(Угол_отростка))+(1-COS(ASIN(1-2*Z_смещение/D_гориз)*((1-JS95/длина_лекала_ствол))-ASIN(2*d_верт/D_гориз-1+2*Z_смещение/D_гориз)*JS95/длина_лекала_ствол))/2*COS(RADIANS(Угол_отростка))/SIN(RADIANS(Угол_отростка))))</f>
        <v>46.808521594579553</v>
      </c>
      <c r="JT91" s="103" cm="1">
        <f t="array" ref="JT91">Группа1*(D_гориз*(((d_верт/D_гориз)/2*SIN(IF((1+(COS(ACOS(1-2*Z_смещение/D_гориз)*(1-JT95/длина_лекала_ствол)+ACOS(1-2*Z_смещение/D_гориз-2*d_верт/D_гориз)*JT95/длина_лекала_ствол)+(2*Z_смещение/D_гориз-1))/(d_верт/D_гориз))=(-1),PI(),ACOS(1+(COS(ACOS(1-2*Z_смещение/D_гориз)*(1-JT95/длина_лекала_ствол)+ACOS(1-2*Z_смещение/D_гориз-2*d_верт/D_гориз)*JT95/длина_лекала_ствол)+2*Z_смещение/D_гориз-1)/(d_верт/D_гориз)))))*1/SIN(RADIANS(Угол_отростка))+((SIN(ACOS(1-2*Z_смещение/D_гориз-2*d_верт/D_гориз))-SIN(ACOS(1-2*Z_смещение/D_гориз)*(1-JT95/длина_лекала_ствол)+ACOS(1-2*Z_смещение/D_гориз-2*d_верт/D_гориз)*JT95/длина_лекала_ствол))/2)*(COS(RADIANS(Угол_отростка))/SIN(RADIANS(Угол_отростка)))))+Группа2*(D_гориз*((d_верт/D_гориз)/2*SIN(IF(1+(SIN(ASIN(1-2*Z_смещение/D_гориз)*(1-JT95/длина_лекала_ствол)-ASIN(2*d_верт/D_гориз-1+2*Z_смещение/D_гориз)*JT95/длина_лекала_ствол)+2*Z_смещение/D_гориз-1)/(d_верт/D_гориз)=(-1),PI(),ACOS(1+(SIN(ASIN(1-2*Z_смещение/D_гориз)*(1-JT95/длина_лекала_ствол)-ASIN(2*d_верт/D_гориз-1+2*Z_смещение/D_гориз)*JT95/длина_лекала_ствол)+2*Z_смещение/D_гориз-1)/(d_верт/D_гориз))))*1/SIN(RADIANS(Угол_отростка))+(1-COS(ASIN(1-2*Z_смещение/D_гориз)*((1-JT95/длина_лекала_ствол))-ASIN(2*d_верт/D_гориз-1+2*Z_смещение/D_гориз)*JT95/длина_лекала_ствол))/2*COS(RADIANS(Угол_отростка))/SIN(RADIANS(Угол_отростка))))</f>
        <v>46.643455410548434</v>
      </c>
      <c r="JU91" s="103" cm="1">
        <f t="array" ref="JU91">Группа1*(D_гориз*(((d_верт/D_гориз)/2*SIN(IF((1+(COS(ACOS(1-2*Z_смещение/D_гориз)*(1-JU95/длина_лекала_ствол)+ACOS(1-2*Z_смещение/D_гориз-2*d_верт/D_гориз)*JU95/длина_лекала_ствол)+(2*Z_смещение/D_гориз-1))/(d_верт/D_гориз))=(-1),PI(),ACOS(1+(COS(ACOS(1-2*Z_смещение/D_гориз)*(1-JU95/длина_лекала_ствол)+ACOS(1-2*Z_смещение/D_гориз-2*d_верт/D_гориз)*JU95/длина_лекала_ствол)+2*Z_смещение/D_гориз-1)/(d_верт/D_гориз)))))*1/SIN(RADIANS(Угол_отростка))+((SIN(ACOS(1-2*Z_смещение/D_гориз-2*d_верт/D_гориз))-SIN(ACOS(1-2*Z_смещение/D_гориз)*(1-JU95/длина_лекала_ствол)+ACOS(1-2*Z_смещение/D_гориз-2*d_верт/D_гориз)*JU95/длина_лекала_ствол))/2)*(COS(RADIANS(Угол_отростка))/SIN(RADIANS(Угол_отростка)))))+Группа2*(D_гориз*((d_верт/D_гориз)/2*SIN(IF(1+(SIN(ASIN(1-2*Z_смещение/D_гориз)*(1-JU95/длина_лекала_ствол)-ASIN(2*d_верт/D_гориз-1+2*Z_смещение/D_гориз)*JU95/длина_лекала_ствол)+2*Z_смещение/D_гориз-1)/(d_верт/D_гориз)=(-1),PI(),ACOS(1+(SIN(ASIN(1-2*Z_смещение/D_гориз)*(1-JU95/длина_лекала_ствол)-ASIN(2*d_верт/D_гориз-1+2*Z_смещение/D_гориз)*JU95/длина_лекала_ствол)+2*Z_смещение/D_гориз-1)/(d_верт/D_гориз))))*1/SIN(RADIANS(Угол_отростка))+(1-COS(ASIN(1-2*Z_смещение/D_гориз)*((1-JU95/длина_лекала_ствол))-ASIN(2*d_верт/D_гориз-1+2*Z_смещение/D_гориз)*JU95/длина_лекала_ствол))/2*COS(RADIANS(Угол_отростка))/SIN(RADIANS(Угол_отростка))))</f>
        <v>46.474984435918635</v>
      </c>
      <c r="JV91" s="103" cm="1">
        <f t="array" ref="JV91">Группа1*(D_гориз*(((d_верт/D_гориз)/2*SIN(IF((1+(COS(ACOS(1-2*Z_смещение/D_гориз)*(1-JV95/длина_лекала_ствол)+ACOS(1-2*Z_смещение/D_гориз-2*d_верт/D_гориз)*JV95/длина_лекала_ствол)+(2*Z_смещение/D_гориз-1))/(d_верт/D_гориз))=(-1),PI(),ACOS(1+(COS(ACOS(1-2*Z_смещение/D_гориз)*(1-JV95/длина_лекала_ствол)+ACOS(1-2*Z_смещение/D_гориз-2*d_верт/D_гориз)*JV95/длина_лекала_ствол)+2*Z_смещение/D_гориз-1)/(d_верт/D_гориз)))))*1/SIN(RADIANS(Угол_отростка))+((SIN(ACOS(1-2*Z_смещение/D_гориз-2*d_верт/D_гориз))-SIN(ACOS(1-2*Z_смещение/D_гориз)*(1-JV95/длина_лекала_ствол)+ACOS(1-2*Z_смещение/D_гориз-2*d_верт/D_гориз)*JV95/длина_лекала_ствол))/2)*(COS(RADIANS(Угол_отростка))/SIN(RADIANS(Угол_отростка)))))+Группа2*(D_гориз*((d_верт/D_гориз)/2*SIN(IF(1+(SIN(ASIN(1-2*Z_смещение/D_гориз)*(1-JV95/длина_лекала_ствол)-ASIN(2*d_верт/D_гориз-1+2*Z_смещение/D_гориз)*JV95/длина_лекала_ствол)+2*Z_смещение/D_гориз-1)/(d_верт/D_гориз)=(-1),PI(),ACOS(1+(SIN(ASIN(1-2*Z_смещение/D_гориз)*(1-JV95/длина_лекала_ствол)-ASIN(2*d_верт/D_гориз-1+2*Z_смещение/D_гориз)*JV95/длина_лекала_ствол)+2*Z_смещение/D_гориз-1)/(d_верт/D_гориз))))*1/SIN(RADIANS(Угол_отростка))+(1-COS(ASIN(1-2*Z_смещение/D_гориз)*((1-JV95/длина_лекала_ствол))-ASIN(2*d_верт/D_гориз-1+2*Z_смещение/D_гориз)*JV95/длина_лекала_ствол))/2*COS(RADIANS(Угол_отростка))/SIN(RADIANS(Угол_отростка))))</f>
        <v>46.303069977909558</v>
      </c>
      <c r="JW91" s="103" cm="1">
        <f t="array" ref="JW91">Группа1*(D_гориз*(((d_верт/D_гориз)/2*SIN(IF((1+(COS(ACOS(1-2*Z_смещение/D_гориз)*(1-JW95/длина_лекала_ствол)+ACOS(1-2*Z_смещение/D_гориз-2*d_верт/D_гориз)*JW95/длина_лекала_ствол)+(2*Z_смещение/D_гориз-1))/(d_верт/D_гориз))=(-1),PI(),ACOS(1+(COS(ACOS(1-2*Z_смещение/D_гориз)*(1-JW95/длина_лекала_ствол)+ACOS(1-2*Z_смещение/D_гориз-2*d_верт/D_гориз)*JW95/длина_лекала_ствол)+2*Z_смещение/D_гориз-1)/(d_верт/D_гориз)))))*1/SIN(RADIANS(Угол_отростка))+((SIN(ACOS(1-2*Z_смещение/D_гориз-2*d_верт/D_гориз))-SIN(ACOS(1-2*Z_смещение/D_гориз)*(1-JW95/длина_лекала_ствол)+ACOS(1-2*Z_смещение/D_гориз-2*d_верт/D_гориз)*JW95/длина_лекала_ствол))/2)*(COS(RADIANS(Угол_отростка))/SIN(RADIANS(Угол_отростка)))))+Группа2*(D_гориз*((d_верт/D_гориз)/2*SIN(IF(1+(SIN(ASIN(1-2*Z_смещение/D_гориз)*(1-JW95/длина_лекала_ствол)-ASIN(2*d_верт/D_гориз-1+2*Z_смещение/D_гориз)*JW95/длина_лекала_ствол)+2*Z_смещение/D_гориз-1)/(d_верт/D_гориз)=(-1),PI(),ACOS(1+(SIN(ASIN(1-2*Z_смещение/D_гориз)*(1-JW95/длина_лекала_ствол)-ASIN(2*d_верт/D_гориз-1+2*Z_смещение/D_гориз)*JW95/длина_лекала_ствол)+2*Z_смещение/D_гориз-1)/(d_верт/D_гориз))))*1/SIN(RADIANS(Угол_отростка))+(1-COS(ASIN(1-2*Z_смещение/D_гориз)*((1-JW95/длина_лекала_ствол))-ASIN(2*d_верт/D_гориз-1+2*Z_смещение/D_гориз)*JW95/длина_лекала_ствол))/2*COS(RADIANS(Угол_отростка))/SIN(RADIANS(Угол_отростка))))</f>
        <v>46.127672176380287</v>
      </c>
      <c r="JX91" s="103" cm="1">
        <f t="array" ref="JX91">Группа1*(D_гориз*(((d_верт/D_гориз)/2*SIN(IF((1+(COS(ACOS(1-2*Z_смещение/D_гориз)*(1-JX95/длина_лекала_ствол)+ACOS(1-2*Z_смещение/D_гориз-2*d_верт/D_гориз)*JX95/длина_лекала_ствол)+(2*Z_смещение/D_гориз-1))/(d_верт/D_гориз))=(-1),PI(),ACOS(1+(COS(ACOS(1-2*Z_смещение/D_гориз)*(1-JX95/длина_лекала_ствол)+ACOS(1-2*Z_смещение/D_гориз-2*d_верт/D_гориз)*JX95/длина_лекала_ствол)+2*Z_смещение/D_гориз-1)/(d_верт/D_гориз)))))*1/SIN(RADIANS(Угол_отростка))+((SIN(ACOS(1-2*Z_смещение/D_гориз-2*d_верт/D_гориз))-SIN(ACOS(1-2*Z_смещение/D_гориз)*(1-JX95/длина_лекала_ствол)+ACOS(1-2*Z_смещение/D_гориз-2*d_верт/D_гориз)*JX95/длина_лекала_ствол))/2)*(COS(RADIANS(Угол_отростка))/SIN(RADIANS(Угол_отростка)))))+Группа2*(D_гориз*((d_верт/D_гориз)/2*SIN(IF(1+(SIN(ASIN(1-2*Z_смещение/D_гориз)*(1-JX95/длина_лекала_ствол)-ASIN(2*d_верт/D_гориз-1+2*Z_смещение/D_гориз)*JX95/длина_лекала_ствол)+2*Z_смещение/D_гориз-1)/(d_верт/D_гориз)=(-1),PI(),ACOS(1+(SIN(ASIN(1-2*Z_смещение/D_гориз)*(1-JX95/длина_лекала_ствол)-ASIN(2*d_верт/D_гориз-1+2*Z_смещение/D_гориз)*JX95/длина_лекала_ствол)+2*Z_смещение/D_гориз-1)/(d_верт/D_гориз))))*1/SIN(RADIANS(Угол_отростка))+(1-COS(ASIN(1-2*Z_смещение/D_гориз)*((1-JX95/длина_лекала_ствол))-ASIN(2*d_верт/D_гориз-1+2*Z_смещение/D_гориз)*JX95/длина_лекала_ствол))/2*COS(RADIANS(Угол_отростка))/SIN(RADIANS(Угол_отростка))))</f>
        <v>45.948749952226976</v>
      </c>
      <c r="JY91" s="103" cm="1">
        <f t="array" ref="JY91">Группа1*(D_гориз*(((d_верт/D_гориз)/2*SIN(IF((1+(COS(ACOS(1-2*Z_смещение/D_гориз)*(1-JY95/длина_лекала_ствол)+ACOS(1-2*Z_смещение/D_гориз-2*d_верт/D_гориз)*JY95/длина_лекала_ствол)+(2*Z_смещение/D_гориз-1))/(d_верт/D_гориз))=(-1),PI(),ACOS(1+(COS(ACOS(1-2*Z_смещение/D_гориз)*(1-JY95/длина_лекала_ствол)+ACOS(1-2*Z_смещение/D_гориз-2*d_верт/D_гориз)*JY95/длина_лекала_ствол)+2*Z_смещение/D_гориз-1)/(d_верт/D_гориз)))))*1/SIN(RADIANS(Угол_отростка))+((SIN(ACOS(1-2*Z_смещение/D_гориз-2*d_верт/D_гориз))-SIN(ACOS(1-2*Z_смещение/D_гориз)*(1-JY95/длина_лекала_ствол)+ACOS(1-2*Z_смещение/D_гориз-2*d_верт/D_гориз)*JY95/длина_лекала_ствол))/2)*(COS(RADIANS(Угол_отростка))/SIN(RADIANS(Угол_отростка)))))+Группа2*(D_гориз*((d_верт/D_гориз)/2*SIN(IF(1+(SIN(ASIN(1-2*Z_смещение/D_гориз)*(1-JY95/длина_лекала_ствол)-ASIN(2*d_верт/D_гориз-1+2*Z_смещение/D_гориз)*JY95/длина_лекала_ствол)+2*Z_смещение/D_гориз-1)/(d_верт/D_гориз)=(-1),PI(),ACOS(1+(SIN(ASIN(1-2*Z_смещение/D_гориз)*(1-JY95/длина_лекала_ствол)-ASIN(2*d_верт/D_гориз-1+2*Z_смещение/D_гориз)*JY95/длина_лекала_ствол)+2*Z_смещение/D_гориз-1)/(d_верт/D_гориз))))*1/SIN(RADIANS(Угол_отростка))+(1-COS(ASIN(1-2*Z_смещение/D_гориз)*((1-JY95/длина_лекала_ствол))-ASIN(2*d_верт/D_гориз-1+2*Z_смещение/D_гориз)*JY95/длина_лекала_ствол))/2*COS(RADIANS(Угол_отростка))/SIN(RADIANS(Угол_отростка))))</f>
        <v>45.766260952843837</v>
      </c>
      <c r="JZ91" s="103" cm="1">
        <f t="array" ref="JZ91">Группа1*(D_гориз*(((d_верт/D_гориз)/2*SIN(IF((1+(COS(ACOS(1-2*Z_смещение/D_гориз)*(1-JZ95/длина_лекала_ствол)+ACOS(1-2*Z_смещение/D_гориз-2*d_верт/D_гориз)*JZ95/длина_лекала_ствол)+(2*Z_смещение/D_гориз-1))/(d_верт/D_гориз))=(-1),PI(),ACOS(1+(COS(ACOS(1-2*Z_смещение/D_гориз)*(1-JZ95/длина_лекала_ствол)+ACOS(1-2*Z_смещение/D_гориз-2*d_верт/D_гориз)*JZ95/длина_лекала_ствол)+2*Z_смещение/D_гориз-1)/(d_верт/D_гориз)))))*1/SIN(RADIANS(Угол_отростка))+((SIN(ACOS(1-2*Z_смещение/D_гориз-2*d_верт/D_гориз))-SIN(ACOS(1-2*Z_смещение/D_гориз)*(1-JZ95/длина_лекала_ствол)+ACOS(1-2*Z_смещение/D_гориз-2*d_верт/D_гориз)*JZ95/длина_лекала_ствол))/2)*(COS(RADIANS(Угол_отростка))/SIN(RADIANS(Угол_отростка)))))+Группа2*(D_гориз*((d_верт/D_гориз)/2*SIN(IF(1+(SIN(ASIN(1-2*Z_смещение/D_гориз)*(1-JZ95/длина_лекала_ствол)-ASIN(2*d_верт/D_гориз-1+2*Z_смещение/D_гориз)*JZ95/длина_лекала_ствол)+2*Z_смещение/D_гориз-1)/(d_верт/D_гориз)=(-1),PI(),ACOS(1+(SIN(ASIN(1-2*Z_смещение/D_гориз)*(1-JZ95/длина_лекала_ствол)-ASIN(2*d_верт/D_гориз-1+2*Z_смещение/D_гориз)*JZ95/длина_лекала_ствол)+2*Z_смещение/D_гориз-1)/(d_верт/D_гориз))))*1/SIN(RADIANS(Угол_отростка))+(1-COS(ASIN(1-2*Z_смещение/D_гориз)*((1-JZ95/длина_лекала_ствол))-ASIN(2*d_верт/D_гориз-1+2*Z_смещение/D_гориз)*JZ95/длина_лекала_ствол))/2*COS(RADIANS(Угол_отростка))/SIN(RADIANS(Угол_отростка))))</f>
        <v>45.58016149444169</v>
      </c>
      <c r="KA91" s="103" cm="1">
        <f t="array" ref="KA91">Группа1*(D_гориз*(((d_верт/D_гориз)/2*SIN(IF((1+(COS(ACOS(1-2*Z_смещение/D_гориз)*(1-KA95/длина_лекала_ствол)+ACOS(1-2*Z_смещение/D_гориз-2*d_верт/D_гориз)*KA95/длина_лекала_ствол)+(2*Z_смещение/D_гориз-1))/(d_верт/D_гориз))=(-1),PI(),ACOS(1+(COS(ACOS(1-2*Z_смещение/D_гориз)*(1-KA95/длина_лекала_ствол)+ACOS(1-2*Z_смещение/D_гориз-2*d_верт/D_гориз)*KA95/длина_лекала_ствол)+2*Z_смещение/D_гориз-1)/(d_верт/D_гориз)))))*1/SIN(RADIANS(Угол_отростка))+((SIN(ACOS(1-2*Z_смещение/D_гориз-2*d_верт/D_гориз))-SIN(ACOS(1-2*Z_смещение/D_гориз)*(1-KA95/длина_лекала_ствол)+ACOS(1-2*Z_смещение/D_гориз-2*d_верт/D_гориз)*KA95/длина_лекала_ствол))/2)*(COS(RADIANS(Угол_отростка))/SIN(RADIANS(Угол_отростка)))))+Группа2*(D_гориз*((d_верт/D_гориз)/2*SIN(IF(1+(SIN(ASIN(1-2*Z_смещение/D_гориз)*(1-KA95/длина_лекала_ствол)-ASIN(2*d_верт/D_гориз-1+2*Z_смещение/D_гориз)*KA95/длина_лекала_ствол)+2*Z_смещение/D_гориз-1)/(d_верт/D_гориз)=(-1),PI(),ACOS(1+(SIN(ASIN(1-2*Z_смещение/D_гориз)*(1-KA95/длина_лекала_ствол)-ASIN(2*d_верт/D_гориз-1+2*Z_смещение/D_гориз)*KA95/длина_лекала_ствол)+2*Z_смещение/D_гориз-1)/(d_верт/D_гориз))))*1/SIN(RADIANS(Угол_отростка))+(1-COS(ASIN(1-2*Z_смещение/D_гориз)*((1-KA95/длина_лекала_ствол))-ASIN(2*d_верт/D_гориз-1+2*Z_смещение/D_гориз)*KA95/длина_лекала_ствол))/2*COS(RADIANS(Угол_отростка))/SIN(RADIANS(Угол_отростка))))</f>
        <v>45.390406500999795</v>
      </c>
      <c r="KB91" s="103" cm="1">
        <f t="array" ref="KB91">Группа1*(D_гориз*(((d_верт/D_гориз)/2*SIN(IF((1+(COS(ACOS(1-2*Z_смещение/D_гориз)*(1-KB95/длина_лекала_ствол)+ACOS(1-2*Z_смещение/D_гориз-2*d_верт/D_гориз)*KB95/длина_лекала_ствол)+(2*Z_смещение/D_гориз-1))/(d_верт/D_гориз))=(-1),PI(),ACOS(1+(COS(ACOS(1-2*Z_смещение/D_гориз)*(1-KB95/длина_лекала_ствол)+ACOS(1-2*Z_смещение/D_гориз-2*d_верт/D_гориз)*KB95/длина_лекала_ствол)+2*Z_смещение/D_гориз-1)/(d_верт/D_гориз)))))*1/SIN(RADIANS(Угол_отростка))+((SIN(ACOS(1-2*Z_смещение/D_гориз-2*d_верт/D_гориз))-SIN(ACOS(1-2*Z_смещение/D_гориз)*(1-KB95/длина_лекала_ствол)+ACOS(1-2*Z_смещение/D_гориз-2*d_верт/D_гориз)*KB95/длина_лекала_ствол))/2)*(COS(RADIANS(Угол_отростка))/SIN(RADIANS(Угол_отростка)))))+Группа2*(D_гориз*((d_верт/D_гориз)/2*SIN(IF(1+(SIN(ASIN(1-2*Z_смещение/D_гориз)*(1-KB95/длина_лекала_ствол)-ASIN(2*d_верт/D_гориз-1+2*Z_смещение/D_гориз)*KB95/длина_лекала_ствол)+2*Z_смещение/D_гориз-1)/(d_верт/D_гориз)=(-1),PI(),ACOS(1+(SIN(ASIN(1-2*Z_смещение/D_гориз)*(1-KB95/длина_лекала_ствол)-ASIN(2*d_верт/D_гориз-1+2*Z_смещение/D_гориз)*KB95/длина_лекала_ствол)+2*Z_смещение/D_гориз-1)/(d_верт/D_гориз))))*1/SIN(RADIANS(Угол_отростка))+(1-COS(ASIN(1-2*Z_смещение/D_гориз)*((1-KB95/длина_лекала_ствол))-ASIN(2*d_верт/D_гориз-1+2*Z_смещение/D_гориз)*KB95/длина_лекала_ствол))/2*COS(RADIANS(Угол_отростка))/SIN(RADIANS(Угол_отростка))))</f>
        <v>45.19694943960797</v>
      </c>
      <c r="KC91" s="103" cm="1">
        <f t="array" ref="KC91">Группа1*(D_гориз*(((d_верт/D_гориз)/2*SIN(IF((1+(COS(ACOS(1-2*Z_смещение/D_гориз)*(1-KC95/длина_лекала_ствол)+ACOS(1-2*Z_смещение/D_гориз-2*d_верт/D_гориз)*KC95/длина_лекала_ствол)+(2*Z_смещение/D_гориз-1))/(d_верт/D_гориз))=(-1),PI(),ACOS(1+(COS(ACOS(1-2*Z_смещение/D_гориз)*(1-KC95/длина_лекала_ствол)+ACOS(1-2*Z_смещение/D_гориз-2*d_верт/D_гориз)*KC95/длина_лекала_ствол)+2*Z_смещение/D_гориз-1)/(d_верт/D_гориз)))))*1/SIN(RADIANS(Угол_отростка))+((SIN(ACOS(1-2*Z_смещение/D_гориз-2*d_верт/D_гориз))-SIN(ACOS(1-2*Z_смещение/D_гориз)*(1-KC95/длина_лекала_ствол)+ACOS(1-2*Z_смещение/D_гориз-2*d_верт/D_гориз)*KC95/длина_лекала_ствол))/2)*(COS(RADIANS(Угол_отростка))/SIN(RADIANS(Угол_отростка)))))+Группа2*(D_гориз*((d_верт/D_гориз)/2*SIN(IF(1+(SIN(ASIN(1-2*Z_смещение/D_гориз)*(1-KC95/длина_лекала_ствол)-ASIN(2*d_верт/D_гориз-1+2*Z_смещение/D_гориз)*KC95/длина_лекала_ствол)+2*Z_смещение/D_гориз-1)/(d_верт/D_гориз)=(-1),PI(),ACOS(1+(SIN(ASIN(1-2*Z_смещение/D_гориз)*(1-KC95/длина_лекала_ствол)-ASIN(2*d_верт/D_гориз-1+2*Z_смещение/D_гориз)*KC95/длина_лекала_ствол)+2*Z_смещение/D_гориз-1)/(d_верт/D_гориз))))*1/SIN(RADIANS(Угол_отростка))+(1-COS(ASIN(1-2*Z_смещение/D_гориз)*((1-KC95/длина_лекала_ствол))-ASIN(2*d_верт/D_гориз-1+2*Z_смещение/D_гориз)*KC95/длина_лекала_ствол))/2*COS(RADIANS(Угол_отростка))/SIN(RADIANS(Угол_отростка))))</f>
        <v>44.999742251934762</v>
      </c>
      <c r="KD91" s="103" cm="1">
        <f t="array" ref="KD91">Группа1*(D_гориз*(((d_верт/D_гориз)/2*SIN(IF((1+(COS(ACOS(1-2*Z_смещение/D_гориз)*(1-KD95/длина_лекала_ствол)+ACOS(1-2*Z_смещение/D_гориз-2*d_верт/D_гориз)*KD95/длина_лекала_ствол)+(2*Z_смещение/D_гориз-1))/(d_верт/D_гориз))=(-1),PI(),ACOS(1+(COS(ACOS(1-2*Z_смещение/D_гориз)*(1-KD95/длина_лекала_ствол)+ACOS(1-2*Z_смещение/D_гориз-2*d_верт/D_гориз)*KD95/длина_лекала_ствол)+2*Z_смещение/D_гориз-1)/(d_верт/D_гориз)))))*1/SIN(RADIANS(Угол_отростка))+((SIN(ACOS(1-2*Z_смещение/D_гориз-2*d_верт/D_гориз))-SIN(ACOS(1-2*Z_смещение/D_гориз)*(1-KD95/длина_лекала_ствол)+ACOS(1-2*Z_смещение/D_гориз-2*d_верт/D_гориз)*KD95/длина_лекала_ствол))/2)*(COS(RADIANS(Угол_отростка))/SIN(RADIANS(Угол_отростка)))))+Группа2*(D_гориз*((d_верт/D_гориз)/2*SIN(IF(1+(SIN(ASIN(1-2*Z_смещение/D_гориз)*(1-KD95/длина_лекала_ствол)-ASIN(2*d_верт/D_гориз-1+2*Z_смещение/D_гориз)*KD95/длина_лекала_ствол)+2*Z_смещение/D_гориз-1)/(d_верт/D_гориз)=(-1),PI(),ACOS(1+(SIN(ASIN(1-2*Z_смещение/D_гориз)*(1-KD95/длина_лекала_ствол)-ASIN(2*d_верт/D_гориз-1+2*Z_смещение/D_гориз)*KD95/длина_лекала_ствол)+2*Z_смещение/D_гориз-1)/(d_верт/D_гориз))))*1/SIN(RADIANS(Угол_отростка))+(1-COS(ASIN(1-2*Z_смещение/D_гориз)*((1-KD95/длина_лекала_ствол))-ASIN(2*d_верт/D_гориз-1+2*Z_смещение/D_гориз)*KD95/длина_лекала_ствол))/2*COS(RADIANS(Угол_отростка))/SIN(RADIANS(Угол_отростка))))</f>
        <v>44.798735281534363</v>
      </c>
      <c r="KE91" s="103" cm="1">
        <f t="array" ref="KE91">Группа1*(D_гориз*(((d_верт/D_гориз)/2*SIN(IF((1+(COS(ACOS(1-2*Z_смещение/D_гориз)*(1-KE95/длина_лекала_ствол)+ACOS(1-2*Z_смещение/D_гориз-2*d_верт/D_гориз)*KE95/длина_лекала_ствол)+(2*Z_смещение/D_гориз-1))/(d_верт/D_гориз))=(-1),PI(),ACOS(1+(COS(ACOS(1-2*Z_смещение/D_гориз)*(1-KE95/длина_лекала_ствол)+ACOS(1-2*Z_смещение/D_гориз-2*d_верт/D_гориз)*KE95/длина_лекала_ствол)+2*Z_смещение/D_гориз-1)/(d_верт/D_гориз)))))*1/SIN(RADIANS(Угол_отростка))+((SIN(ACOS(1-2*Z_смещение/D_гориз-2*d_верт/D_гориз))-SIN(ACOS(1-2*Z_смещение/D_гориз)*(1-KE95/длина_лекала_ствол)+ACOS(1-2*Z_смещение/D_гориз-2*d_верт/D_гориз)*KE95/длина_лекала_ствол))/2)*(COS(RADIANS(Угол_отростка))/SIN(RADIANS(Угол_отростка)))))+Группа2*(D_гориз*((d_верт/D_гориз)/2*SIN(IF(1+(SIN(ASIN(1-2*Z_смещение/D_гориз)*(1-KE95/длина_лекала_ствол)-ASIN(2*d_верт/D_гориз-1+2*Z_смещение/D_гориз)*KE95/длина_лекала_ствол)+2*Z_смещение/D_гориз-1)/(d_верт/D_гориз)=(-1),PI(),ACOS(1+(SIN(ASIN(1-2*Z_смещение/D_гориз)*(1-KE95/длина_лекала_ствол)-ASIN(2*d_верт/D_гориз-1+2*Z_смещение/D_гориз)*KE95/длина_лекала_ствол)+2*Z_смещение/D_гориз-1)/(d_верт/D_гориз))))*1/SIN(RADIANS(Угол_отростка))+(1-COS(ASIN(1-2*Z_смещение/D_гориз)*((1-KE95/длина_лекала_ствол))-ASIN(2*d_верт/D_гориз-1+2*Z_смещение/D_гориз)*KE95/длина_лекала_ствол))/2*COS(RADIANS(Угол_отростка))/SIN(RADIANS(Угол_отростка))))</f>
        <v>44.593877196679067</v>
      </c>
      <c r="KF91" s="103" cm="1">
        <f t="array" ref="KF91">Группа1*(D_гориз*(((d_верт/D_гориз)/2*SIN(IF((1+(COS(ACOS(1-2*Z_смещение/D_гориз)*(1-KF95/длина_лекала_ствол)+ACOS(1-2*Z_смещение/D_гориз-2*d_верт/D_гориз)*KF95/длина_лекала_ствол)+(2*Z_смещение/D_гориз-1))/(d_верт/D_гориз))=(-1),PI(),ACOS(1+(COS(ACOS(1-2*Z_смещение/D_гориз)*(1-KF95/длина_лекала_ствол)+ACOS(1-2*Z_смещение/D_гориз-2*d_верт/D_гориз)*KF95/длина_лекала_ствол)+2*Z_смещение/D_гориз-1)/(d_верт/D_гориз)))))*1/SIN(RADIANS(Угол_отростка))+((SIN(ACOS(1-2*Z_смещение/D_гориз-2*d_верт/D_гориз))-SIN(ACOS(1-2*Z_смещение/D_гориз)*(1-KF95/длина_лекала_ствол)+ACOS(1-2*Z_смещение/D_гориз-2*d_верт/D_гориз)*KF95/длина_лекала_ствол))/2)*(COS(RADIANS(Угол_отростка))/SIN(RADIANS(Угол_отростка)))))+Группа2*(D_гориз*((d_верт/D_гориз)/2*SIN(IF(1+(SIN(ASIN(1-2*Z_смещение/D_гориз)*(1-KF95/длина_лекала_ствол)-ASIN(2*d_верт/D_гориз-1+2*Z_смещение/D_гориз)*KF95/длина_лекала_ствол)+2*Z_смещение/D_гориз-1)/(d_верт/D_гориз)=(-1),PI(),ACOS(1+(SIN(ASIN(1-2*Z_смещение/D_гориз)*(1-KF95/длина_лекала_ствол)-ASIN(2*d_верт/D_гориз-1+2*Z_смещение/D_гориз)*KF95/длина_лекала_ствол)+2*Z_смещение/D_гориз-1)/(d_верт/D_гориз))))*1/SIN(RADIANS(Угол_отростка))+(1-COS(ASIN(1-2*Z_смещение/D_гориз)*((1-KF95/длина_лекала_ствол))-ASIN(2*d_верт/D_гориз-1+2*Z_смещение/D_гориз)*KF95/длина_лекала_ствол))/2*COS(RADIANS(Угол_отростка))/SIN(RADIANS(Угол_отростка))))</f>
        <v>44.385114908376337</v>
      </c>
      <c r="KG91" s="103" cm="1">
        <f t="array" ref="KG91">Группа1*(D_гориз*(((d_верт/D_гориз)/2*SIN(IF((1+(COS(ACOS(1-2*Z_смещение/D_гориз)*(1-KG95/длина_лекала_ствол)+ACOS(1-2*Z_смещение/D_гориз-2*d_верт/D_гориз)*KG95/длина_лекала_ствол)+(2*Z_смещение/D_гориз-1))/(d_верт/D_гориз))=(-1),PI(),ACOS(1+(COS(ACOS(1-2*Z_смещение/D_гориз)*(1-KG95/длина_лекала_ствол)+ACOS(1-2*Z_смещение/D_гориз-2*d_верт/D_гориз)*KG95/длина_лекала_ствол)+2*Z_смещение/D_гориз-1)/(d_верт/D_гориз)))))*1/SIN(RADIANS(Угол_отростка))+((SIN(ACOS(1-2*Z_смещение/D_гориз-2*d_верт/D_гориз))-SIN(ACOS(1-2*Z_смещение/D_гориз)*(1-KG95/длина_лекала_ствол)+ACOS(1-2*Z_смещение/D_гориз-2*d_верт/D_гориз)*KG95/длина_лекала_ствол))/2)*(COS(RADIANS(Угол_отростка))/SIN(RADIANS(Угол_отростка)))))+Группа2*(D_гориз*((d_верт/D_гориз)/2*SIN(IF(1+(SIN(ASIN(1-2*Z_смещение/D_гориз)*(1-KG95/длина_лекала_ствол)-ASIN(2*d_верт/D_гориз-1+2*Z_смещение/D_гориз)*KG95/длина_лекала_ствол)+2*Z_смещение/D_гориз-1)/(d_верт/D_гориз)=(-1),PI(),ACOS(1+(SIN(ASIN(1-2*Z_смещение/D_гориз)*(1-KG95/длина_лекала_ствол)-ASIN(2*d_верт/D_гориз-1+2*Z_смещение/D_гориз)*KG95/длина_лекала_ствол)+2*Z_смещение/D_гориз-1)/(d_верт/D_гориз))))*1/SIN(RADIANS(Угол_отростка))+(1-COS(ASIN(1-2*Z_смещение/D_гориз)*((1-KG95/длина_лекала_ствол))-ASIN(2*d_верт/D_гориз-1+2*Z_смещение/D_гориз)*KG95/длина_лекала_ствол))/2*COS(RADIANS(Угол_отростка))/SIN(RADIANS(Угол_отростка))))</f>
        <v>44.172393483197844</v>
      </c>
      <c r="KH91" s="103" cm="1">
        <f t="array" ref="KH91">Группа1*(D_гориз*(((d_верт/D_гориз)/2*SIN(IF((1+(COS(ACOS(1-2*Z_смещение/D_гориз)*(1-KH95/длина_лекала_ствол)+ACOS(1-2*Z_смещение/D_гориз-2*d_верт/D_гориз)*KH95/длина_лекала_ствол)+(2*Z_смещение/D_гориз-1))/(d_верт/D_гориз))=(-1),PI(),ACOS(1+(COS(ACOS(1-2*Z_смещение/D_гориз)*(1-KH95/длина_лекала_ствол)+ACOS(1-2*Z_смещение/D_гориз-2*d_верт/D_гориз)*KH95/длина_лекала_ствол)+2*Z_смещение/D_гориз-1)/(d_верт/D_гориз)))))*1/SIN(RADIANS(Угол_отростка))+((SIN(ACOS(1-2*Z_смещение/D_гориз-2*d_верт/D_гориз))-SIN(ACOS(1-2*Z_смещение/D_гориз)*(1-KH95/длина_лекала_ствол)+ACOS(1-2*Z_смещение/D_гориз-2*d_верт/D_гориз)*KH95/длина_лекала_ствол))/2)*(COS(RADIANS(Угол_отростка))/SIN(RADIANS(Угол_отростка)))))+Группа2*(D_гориз*((d_верт/D_гориз)/2*SIN(IF(1+(SIN(ASIN(1-2*Z_смещение/D_гориз)*(1-KH95/длина_лекала_ствол)-ASIN(2*d_верт/D_гориз-1+2*Z_смещение/D_гориз)*KH95/длина_лекала_ствол)+2*Z_смещение/D_гориз-1)/(d_верт/D_гориз)=(-1),PI(),ACOS(1+(SIN(ASIN(1-2*Z_смещение/D_гориз)*(1-KH95/длина_лекала_ствол)-ASIN(2*d_верт/D_гориз-1+2*Z_смещение/D_гориз)*KH95/длина_лекала_ствол)+2*Z_смещение/D_гориз-1)/(d_верт/D_гориз))))*1/SIN(RADIANS(Угол_отростка))+(1-COS(ASIN(1-2*Z_смещение/D_гориз)*((1-KH95/длина_лекала_ствол))-ASIN(2*d_верт/D_гориз-1+2*Z_смещение/D_гориз)*KH95/длина_лекала_ствол))/2*COS(RADIANS(Угол_отростка))/SIN(RADIANS(Угол_отростка))))</f>
        <v>43.955656050513134</v>
      </c>
      <c r="KI91" s="103" cm="1">
        <f t="array" ref="KI91">Группа1*(D_гориз*(((d_верт/D_гориз)/2*SIN(IF((1+(COS(ACOS(1-2*Z_смещение/D_гориз)*(1-KI95/длина_лекала_ствол)+ACOS(1-2*Z_смещение/D_гориз-2*d_верт/D_гориз)*KI95/длина_лекала_ствол)+(2*Z_смещение/D_гориз-1))/(d_верт/D_гориз))=(-1),PI(),ACOS(1+(COS(ACOS(1-2*Z_смещение/D_гориз)*(1-KI95/длина_лекала_ствол)+ACOS(1-2*Z_смещение/D_гориз-2*d_верт/D_гориз)*KI95/длина_лекала_ствол)+2*Z_смещение/D_гориз-1)/(d_верт/D_гориз)))))*1/SIN(RADIANS(Угол_отростка))+((SIN(ACOS(1-2*Z_смещение/D_гориз-2*d_верт/D_гориз))-SIN(ACOS(1-2*Z_смещение/D_гориз)*(1-KI95/длина_лекала_ствол)+ACOS(1-2*Z_смещение/D_гориз-2*d_верт/D_гориз)*KI95/длина_лекала_ствол))/2)*(COS(RADIANS(Угол_отростка))/SIN(RADIANS(Угол_отростка)))))+Группа2*(D_гориз*((d_верт/D_гориз)/2*SIN(IF(1+(SIN(ASIN(1-2*Z_смещение/D_гориз)*(1-KI95/длина_лекала_ствол)-ASIN(2*d_верт/D_гориз-1+2*Z_смещение/D_гориз)*KI95/длина_лекала_ствол)+2*Z_смещение/D_гориз-1)/(d_верт/D_гориз)=(-1),PI(),ACOS(1+(SIN(ASIN(1-2*Z_смещение/D_гориз)*(1-KI95/длина_лекала_ствол)-ASIN(2*d_верт/D_гориз-1+2*Z_смещение/D_гориз)*KI95/длина_лекала_ствол)+2*Z_смещение/D_гориз-1)/(d_верт/D_гориз))))*1/SIN(RADIANS(Угол_отростка))+(1-COS(ASIN(1-2*Z_смещение/D_гориз)*((1-KI95/длина_лекала_ствол))-ASIN(2*d_верт/D_гориз-1+2*Z_смещение/D_гориз)*KI95/длина_лекала_ствол))/2*COS(RADIANS(Угол_отростка))/SIN(RADIANS(Угол_отростка))))</f>
        <v>43.734843703683218</v>
      </c>
      <c r="KJ91" s="103" cm="1">
        <f t="array" ref="KJ91">Группа1*(D_гориз*(((d_верт/D_гориз)/2*SIN(IF((1+(COS(ACOS(1-2*Z_смещение/D_гориз)*(1-KJ95/длина_лекала_ствол)+ACOS(1-2*Z_смещение/D_гориз-2*d_верт/D_гориз)*KJ95/длина_лекала_ствол)+(2*Z_смещение/D_гориз-1))/(d_верт/D_гориз))=(-1),PI(),ACOS(1+(COS(ACOS(1-2*Z_смещение/D_гориз)*(1-KJ95/длина_лекала_ствол)+ACOS(1-2*Z_смещение/D_гориз-2*d_верт/D_гориз)*KJ95/длина_лекала_ствол)+2*Z_смещение/D_гориз-1)/(d_верт/D_гориз)))))*1/SIN(RADIANS(Угол_отростка))+((SIN(ACOS(1-2*Z_смещение/D_гориз-2*d_верт/D_гориз))-SIN(ACOS(1-2*Z_смещение/D_гориз)*(1-KJ95/длина_лекала_ствол)+ACOS(1-2*Z_смещение/D_гориз-2*d_верт/D_гориз)*KJ95/длина_лекала_ствол))/2)*(COS(RADIANS(Угол_отростка))/SIN(RADIANS(Угол_отростка)))))+Группа2*(D_гориз*((d_верт/D_гориз)/2*SIN(IF(1+(SIN(ASIN(1-2*Z_смещение/D_гориз)*(1-KJ95/длина_лекала_ствол)-ASIN(2*d_верт/D_гориз-1+2*Z_смещение/D_гориз)*KJ95/длина_лекала_ствол)+2*Z_смещение/D_гориз-1)/(d_верт/D_гориз)=(-1),PI(),ACOS(1+(SIN(ASIN(1-2*Z_смещение/D_гориз)*(1-KJ95/длина_лекала_ствол)-ASIN(2*d_верт/D_гориз-1+2*Z_смещение/D_гориз)*KJ95/длина_лекала_ствол)+2*Z_смещение/D_гориз-1)/(d_верт/D_гориз))))*1/SIN(RADIANS(Угол_отростка))+(1-COS(ASIN(1-2*Z_смещение/D_гориз)*((1-KJ95/длина_лекала_ствол))-ASIN(2*d_верт/D_гориз-1+2*Z_смещение/D_гориз)*KJ95/длина_лекала_ствол))/2*COS(RADIANS(Угол_отростка))/SIN(RADIANS(Угол_отростка))))</f>
        <v>43.509895394725248</v>
      </c>
      <c r="KK91" s="103" cm="1">
        <f t="array" ref="KK91">Группа1*(D_гориз*(((d_верт/D_гориз)/2*SIN(IF((1+(COS(ACOS(1-2*Z_смещение/D_гориз)*(1-KK95/длина_лекала_ствол)+ACOS(1-2*Z_смещение/D_гориз-2*d_верт/D_гориз)*KK95/длина_лекала_ствол)+(2*Z_смещение/D_гориз-1))/(d_верт/D_гориз))=(-1),PI(),ACOS(1+(COS(ACOS(1-2*Z_смещение/D_гориз)*(1-KK95/длина_лекала_ствол)+ACOS(1-2*Z_смещение/D_гориз-2*d_верт/D_гориз)*KK95/длина_лекала_ствол)+2*Z_смещение/D_гориз-1)/(d_верт/D_гориз)))))*1/SIN(RADIANS(Угол_отростка))+((SIN(ACOS(1-2*Z_смещение/D_гориз-2*d_верт/D_гориз))-SIN(ACOS(1-2*Z_смещение/D_гориз)*(1-KK95/длина_лекала_ствол)+ACOS(1-2*Z_смещение/D_гориз-2*d_верт/D_гориз)*KK95/длина_лекала_ствол))/2)*(COS(RADIANS(Угол_отростка))/SIN(RADIANS(Угол_отростка)))))+Группа2*(D_гориз*((d_верт/D_гориз)/2*SIN(IF(1+(SIN(ASIN(1-2*Z_смещение/D_гориз)*(1-KK95/длина_лекала_ствол)-ASIN(2*d_верт/D_гориз-1+2*Z_смещение/D_гориз)*KK95/длина_лекала_ствол)+2*Z_смещение/D_гориз-1)/(d_верт/D_гориз)=(-1),PI(),ACOS(1+(SIN(ASIN(1-2*Z_смещение/D_гориз)*(1-KK95/длина_лекала_ствол)-ASIN(2*d_верт/D_гориз-1+2*Z_смещение/D_гориз)*KK95/длина_лекала_ствол)+2*Z_смещение/D_гориз-1)/(d_верт/D_гориз))))*1/SIN(RADIANS(Угол_отростка))+(1-COS(ASIN(1-2*Z_смещение/D_гориз)*((1-KK95/длина_лекала_ствол))-ASIN(2*d_верт/D_гориз-1+2*Z_смещение/D_гориз)*KK95/длина_лекала_ствол))/2*COS(RADIANS(Угол_отростка))/SIN(RADIANS(Угол_отростка))))</f>
        <v>43.28074782191333</v>
      </c>
      <c r="KL91" s="103" cm="1">
        <f t="array" ref="KL91">Группа1*(D_гориз*(((d_верт/D_гориз)/2*SIN(IF((1+(COS(ACOS(1-2*Z_смещение/D_гориз)*(1-KL95/длина_лекала_ствол)+ACOS(1-2*Z_смещение/D_гориз-2*d_верт/D_гориз)*KL95/длина_лекала_ствол)+(2*Z_смещение/D_гориз-1))/(d_верт/D_гориз))=(-1),PI(),ACOS(1+(COS(ACOS(1-2*Z_смещение/D_гориз)*(1-KL95/длина_лекала_ствол)+ACOS(1-2*Z_смещение/D_гориз-2*d_верт/D_гориз)*KL95/длина_лекала_ствол)+2*Z_смещение/D_гориз-1)/(d_верт/D_гориз)))))*1/SIN(RADIANS(Угол_отростка))+((SIN(ACOS(1-2*Z_смещение/D_гориз-2*d_верт/D_гориз))-SIN(ACOS(1-2*Z_смещение/D_гориз)*(1-KL95/длина_лекала_ствол)+ACOS(1-2*Z_смещение/D_гориз-2*d_верт/D_гориз)*KL95/длина_лекала_ствол))/2)*(COS(RADIANS(Угол_отростка))/SIN(RADIANS(Угол_отростка)))))+Группа2*(D_гориз*((d_верт/D_гориз)/2*SIN(IF(1+(SIN(ASIN(1-2*Z_смещение/D_гориз)*(1-KL95/длина_лекала_ствол)-ASIN(2*d_верт/D_гориз-1+2*Z_смещение/D_гориз)*KL95/длина_лекала_ствол)+2*Z_смещение/D_гориз-1)/(d_верт/D_гориз)=(-1),PI(),ACOS(1+(SIN(ASIN(1-2*Z_смещение/D_гориз)*(1-KL95/длина_лекала_ствол)-ASIN(2*d_верт/D_гориз-1+2*Z_смещение/D_гориз)*KL95/длина_лекала_ствол)+2*Z_смещение/D_гориз-1)/(d_верт/D_гориз))))*1/SIN(RADIANS(Угол_отростка))+(1-COS(ASIN(1-2*Z_смещение/D_гориз)*((1-KL95/длина_лекала_ствол))-ASIN(2*d_верт/D_гориз-1+2*Z_смещение/D_гориз)*KL95/длина_лекала_ствол))/2*COS(RADIANS(Угол_отростка))/SIN(RADIANS(Угол_отростка))))</f>
        <v>43.047335309727373</v>
      </c>
      <c r="KM91" s="103" cm="1">
        <f t="array" ref="KM91">Группа1*(D_гориз*(((d_верт/D_гориз)/2*SIN(IF((1+(COS(ACOS(1-2*Z_смещение/D_гориз)*(1-KM95/длина_лекала_ствол)+ACOS(1-2*Z_смещение/D_гориз-2*d_верт/D_гориз)*KM95/длина_лекала_ствол)+(2*Z_смещение/D_гориз-1))/(d_верт/D_гориз))=(-1),PI(),ACOS(1+(COS(ACOS(1-2*Z_смещение/D_гориз)*(1-KM95/длина_лекала_ствол)+ACOS(1-2*Z_смещение/D_гориз-2*d_верт/D_гориз)*KM95/длина_лекала_ствол)+2*Z_смещение/D_гориз-1)/(d_верт/D_гориз)))))*1/SIN(RADIANS(Угол_отростка))+((SIN(ACOS(1-2*Z_смещение/D_гориз-2*d_верт/D_гориз))-SIN(ACOS(1-2*Z_смещение/D_гориз)*(1-KM95/длина_лекала_ствол)+ACOS(1-2*Z_смещение/D_гориз-2*d_верт/D_гориз)*KM95/длина_лекала_ствол))/2)*(COS(RADIANS(Угол_отростка))/SIN(RADIANS(Угол_отростка)))))+Группа2*(D_гориз*((d_верт/D_гориз)/2*SIN(IF(1+(SIN(ASIN(1-2*Z_смещение/D_гориз)*(1-KM95/длина_лекала_ствол)-ASIN(2*d_верт/D_гориз-1+2*Z_смещение/D_гориз)*KM95/длина_лекала_ствол)+2*Z_смещение/D_гориз-1)/(d_верт/D_гориз)=(-1),PI(),ACOS(1+(SIN(ASIN(1-2*Z_смещение/D_гориз)*(1-KM95/длина_лекала_ствол)-ASIN(2*d_верт/D_гориз-1+2*Z_смещение/D_гориз)*KM95/длина_лекала_ствол)+2*Z_смещение/D_гориз-1)/(d_верт/D_гориз))))*1/SIN(RADIANS(Угол_отростка))+(1-COS(ASIN(1-2*Z_смещение/D_гориз)*((1-KM95/длина_лекала_ствол))-ASIN(2*d_верт/D_гориз-1+2*Z_смещение/D_гориз)*KM95/длина_лекала_ствол))/2*COS(RADIANS(Угол_отростка))/SIN(RADIANS(Угол_отростка))))</f>
        <v>42.809589680502704</v>
      </c>
      <c r="KN91" s="103" cm="1">
        <f t="array" ref="KN91">Группа1*(D_гориз*(((d_верт/D_гориз)/2*SIN(IF((1+(COS(ACOS(1-2*Z_смещение/D_гориз)*(1-KN95/длина_лекала_ствол)+ACOS(1-2*Z_смещение/D_гориз-2*d_верт/D_гориз)*KN95/длина_лекала_ствол)+(2*Z_смещение/D_гориз-1))/(d_верт/D_гориз))=(-1),PI(),ACOS(1+(COS(ACOS(1-2*Z_смещение/D_гориз)*(1-KN95/длина_лекала_ствол)+ACOS(1-2*Z_смещение/D_гориз-2*d_верт/D_гориз)*KN95/длина_лекала_ствол)+2*Z_смещение/D_гориз-1)/(d_верт/D_гориз)))))*1/SIN(RADIANS(Угол_отростка))+((SIN(ACOS(1-2*Z_смещение/D_гориз-2*d_верт/D_гориз))-SIN(ACOS(1-2*Z_смещение/D_гориз)*(1-KN95/длина_лекала_ствол)+ACOS(1-2*Z_смещение/D_гориз-2*d_верт/D_гориз)*KN95/длина_лекала_ствол))/2)*(COS(RADIANS(Угол_отростка))/SIN(RADIANS(Угол_отростка)))))+Группа2*(D_гориз*((d_верт/D_гориз)/2*SIN(IF(1+(SIN(ASIN(1-2*Z_смещение/D_гориз)*(1-KN95/длина_лекала_ствол)-ASIN(2*d_верт/D_гориз-1+2*Z_смещение/D_гориз)*KN95/длина_лекала_ствол)+2*Z_смещение/D_гориз-1)/(d_верт/D_гориз)=(-1),PI(),ACOS(1+(SIN(ASIN(1-2*Z_смещение/D_гориз)*(1-KN95/длина_лекала_ствол)-ASIN(2*d_верт/D_гориз-1+2*Z_смещение/D_гориз)*KN95/длина_лекала_ствол)+2*Z_смещение/D_гориз-1)/(d_верт/D_гориз))))*1/SIN(RADIANS(Угол_отростка))+(1-COS(ASIN(1-2*Z_смещение/D_гориз)*((1-KN95/длина_лекала_ствол))-ASIN(2*d_верт/D_гориз-1+2*Z_смещение/D_гориз)*KN95/длина_лекала_ствол))/2*COS(RADIANS(Угол_отростка))/SIN(RADIANS(Угол_отростка))))</f>
        <v>42.56744011706796</v>
      </c>
      <c r="KO91" s="103" cm="1">
        <f t="array" ref="KO91">Группа1*(D_гориз*(((d_верт/D_гориз)/2*SIN(IF((1+(COS(ACOS(1-2*Z_смещение/D_гориз)*(1-KO95/длина_лекала_ствол)+ACOS(1-2*Z_смещение/D_гориз-2*d_верт/D_гориз)*KO95/длина_лекала_ствол)+(2*Z_смещение/D_гориз-1))/(d_верт/D_гориз))=(-1),PI(),ACOS(1+(COS(ACOS(1-2*Z_смещение/D_гориз)*(1-KO95/длина_лекала_ствол)+ACOS(1-2*Z_смещение/D_гориз-2*d_верт/D_гориз)*KO95/длина_лекала_ствол)+2*Z_смещение/D_гориз-1)/(d_верт/D_гориз)))))*1/SIN(RADIANS(Угол_отростка))+((SIN(ACOS(1-2*Z_смещение/D_гориз-2*d_верт/D_гориз))-SIN(ACOS(1-2*Z_смещение/D_гориз)*(1-KO95/длина_лекала_ствол)+ACOS(1-2*Z_смещение/D_гориз-2*d_верт/D_гориз)*KO95/длина_лекала_ствол))/2)*(COS(RADIANS(Угол_отростка))/SIN(RADIANS(Угол_отростка)))))+Группа2*(D_гориз*((d_верт/D_гориз)/2*SIN(IF(1+(SIN(ASIN(1-2*Z_смещение/D_гориз)*(1-KO95/длина_лекала_ствол)-ASIN(2*d_верт/D_гориз-1+2*Z_смещение/D_гориз)*KO95/длина_лекала_ствол)+2*Z_смещение/D_гориз-1)/(d_верт/D_гориз)=(-1),PI(),ACOS(1+(SIN(ASIN(1-2*Z_смещение/D_гориз)*(1-KO95/длина_лекала_ствол)-ASIN(2*d_верт/D_гориз-1+2*Z_смещение/D_гориз)*KO95/длина_лекала_ствол)+2*Z_смещение/D_гориз-1)/(d_верт/D_гориз))))*1/SIN(RADIANS(Угол_отростка))+(1-COS(ASIN(1-2*Z_смещение/D_гориз)*((1-KO95/длина_лекала_ствол))-ASIN(2*d_верт/D_гориз-1+2*Z_смещение/D_гориз)*KO95/длина_лекала_ствол))/2*COS(RADIANS(Угол_отростка))/SIN(RADIANS(Угол_отростка))))</f>
        <v>42.320813015584775</v>
      </c>
      <c r="KP91" s="103" cm="1">
        <f t="array" ref="KP91">Группа1*(D_гориз*(((d_верт/D_гориз)/2*SIN(IF((1+(COS(ACOS(1-2*Z_смещение/D_гориз)*(1-KP95/длина_лекала_ствол)+ACOS(1-2*Z_смещение/D_гориз-2*d_верт/D_гориз)*KP95/длина_лекала_ствол)+(2*Z_смещение/D_гориз-1))/(d_верт/D_гориз))=(-1),PI(),ACOS(1+(COS(ACOS(1-2*Z_смещение/D_гориз)*(1-KP95/длина_лекала_ствол)+ACOS(1-2*Z_смещение/D_гориз-2*d_верт/D_гориз)*KP95/длина_лекала_ствол)+2*Z_смещение/D_гориз-1)/(d_верт/D_гориз)))))*1/SIN(RADIANS(Угол_отростка))+((SIN(ACOS(1-2*Z_смещение/D_гориз-2*d_верт/D_гориз))-SIN(ACOS(1-2*Z_смещение/D_гориз)*(1-KP95/длина_лекала_ствол)+ACOS(1-2*Z_смещение/D_гориз-2*d_верт/D_гориз)*KP95/длина_лекала_ствол))/2)*(COS(RADIANS(Угол_отростка))/SIN(RADIANS(Угол_отростка)))))+Группа2*(D_гориз*((d_верт/D_гориз)/2*SIN(IF(1+(SIN(ASIN(1-2*Z_смещение/D_гориз)*(1-KP95/длина_лекала_ствол)-ASIN(2*d_верт/D_гориз-1+2*Z_смещение/D_гориз)*KP95/длина_лекала_ствол)+2*Z_смещение/D_гориз-1)/(d_верт/D_гориз)=(-1),PI(),ACOS(1+(SIN(ASIN(1-2*Z_смещение/D_гориз)*(1-KP95/длина_лекала_ствол)-ASIN(2*d_верт/D_гориз-1+2*Z_смещение/D_гориз)*KP95/длина_лекала_ствол)+2*Z_смещение/D_гориз-1)/(d_верт/D_гориз))))*1/SIN(RADIANS(Угол_отростка))+(1-COS(ASIN(1-2*Z_смещение/D_гориз)*((1-KP95/длина_лекала_ствол))-ASIN(2*d_верт/D_гориз-1+2*Z_смещение/D_гориз)*KP95/длина_лекала_ствол))/2*COS(RADIANS(Угол_отростка))/SIN(RADIANS(Угол_отростка))))</f>
        <v>42.069631827720329</v>
      </c>
      <c r="KQ91" s="103" cm="1">
        <f t="array" ref="KQ91">Группа1*(D_гориз*(((d_верт/D_гориз)/2*SIN(IF((1+(COS(ACOS(1-2*Z_смещение/D_гориз)*(1-KQ95/длина_лекала_ствол)+ACOS(1-2*Z_смещение/D_гориз-2*d_верт/D_гориз)*KQ95/длина_лекала_ствол)+(2*Z_смещение/D_гориз-1))/(d_верт/D_гориз))=(-1),PI(),ACOS(1+(COS(ACOS(1-2*Z_смещение/D_гориз)*(1-KQ95/длина_лекала_ствол)+ACOS(1-2*Z_смещение/D_гориз-2*d_верт/D_гориз)*KQ95/длина_лекала_ствол)+2*Z_смещение/D_гориз-1)/(d_верт/D_гориз)))))*1/SIN(RADIANS(Угол_отростка))+((SIN(ACOS(1-2*Z_смещение/D_гориз-2*d_верт/D_гориз))-SIN(ACOS(1-2*Z_смещение/D_гориз)*(1-KQ95/длина_лекала_ствол)+ACOS(1-2*Z_смещение/D_гориз-2*d_верт/D_гориз)*KQ95/длина_лекала_ствол))/2)*(COS(RADIANS(Угол_отростка))/SIN(RADIANS(Угол_отростка)))))+Группа2*(D_гориз*((d_верт/D_гориз)/2*SIN(IF(1+(SIN(ASIN(1-2*Z_смещение/D_гориз)*(1-KQ95/длина_лекала_ствол)-ASIN(2*d_верт/D_гориз-1+2*Z_смещение/D_гориз)*KQ95/длина_лекала_ствол)+2*Z_смещение/D_гориз-1)/(d_верт/D_гориз)=(-1),PI(),ACOS(1+(SIN(ASIN(1-2*Z_смещение/D_гориз)*(1-KQ95/длина_лекала_ствол)-ASIN(2*d_верт/D_гориз-1+2*Z_смещение/D_гориз)*KQ95/длина_лекала_ствол)+2*Z_смещение/D_гориз-1)/(d_верт/D_гориз))))*1/SIN(RADIANS(Угол_отростка))+(1-COS(ASIN(1-2*Z_смещение/D_гориз)*((1-KQ95/длина_лекала_ствол))-ASIN(2*d_верт/D_гориз-1+2*Z_смещение/D_гориз)*KQ95/длина_лекала_ствол))/2*COS(RADIANS(Угол_отростка))/SIN(RADIANS(Угол_отростка))))</f>
        <v>41.81381689119155</v>
      </c>
      <c r="KR91" s="103" cm="1">
        <f t="array" ref="KR91">Группа1*(D_гориз*(((d_верт/D_гориз)/2*SIN(IF((1+(COS(ACOS(1-2*Z_смещение/D_гориз)*(1-KR95/длина_лекала_ствол)+ACOS(1-2*Z_смещение/D_гориз-2*d_верт/D_гориз)*KR95/длина_лекала_ствол)+(2*Z_смещение/D_гориз-1))/(d_верт/D_гориз))=(-1),PI(),ACOS(1+(COS(ACOS(1-2*Z_смещение/D_гориз)*(1-KR95/длина_лекала_ствол)+ACOS(1-2*Z_смещение/D_гориз-2*d_верт/D_гориз)*KR95/длина_лекала_ствол)+2*Z_смещение/D_гориз-1)/(d_верт/D_гориз)))))*1/SIN(RADIANS(Угол_отростка))+((SIN(ACOS(1-2*Z_смещение/D_гориз-2*d_верт/D_гориз))-SIN(ACOS(1-2*Z_смещение/D_гориз)*(1-KR95/длина_лекала_ствол)+ACOS(1-2*Z_смещение/D_гориз-2*d_верт/D_гориз)*KR95/длина_лекала_ствол))/2)*(COS(RADIANS(Угол_отростка))/SIN(RADIANS(Угол_отростка)))))+Группа2*(D_гориз*((d_верт/D_гориз)/2*SIN(IF(1+(SIN(ASIN(1-2*Z_смещение/D_гориз)*(1-KR95/длина_лекала_ствол)-ASIN(2*d_верт/D_гориз-1+2*Z_смещение/D_гориз)*KR95/длина_лекала_ствол)+2*Z_смещение/D_гориз-1)/(d_верт/D_гориз)=(-1),PI(),ACOS(1+(SIN(ASIN(1-2*Z_смещение/D_гориз)*(1-KR95/длина_лекала_ствол)-ASIN(2*d_верт/D_гориз-1+2*Z_смещение/D_гориз)*KR95/длина_лекала_ствол)+2*Z_смещение/D_гориз-1)/(d_верт/D_гориз))))*1/SIN(RADIANS(Угол_отростка))+(1-COS(ASIN(1-2*Z_смещение/D_гориз)*((1-KR95/длина_лекала_ствол))-ASIN(2*d_верт/D_гориз-1+2*Z_смещение/D_гориз)*KR95/длина_лекала_ствол))/2*COS(RADIANS(Угол_отростка))/SIN(RADIANS(Угол_отростка))))</f>
        <v>41.553285247614674</v>
      </c>
      <c r="KS91" s="103" cm="1">
        <f t="array" ref="KS91">Группа1*(D_гориз*(((d_верт/D_гориз)/2*SIN(IF((1+(COS(ACOS(1-2*Z_смещение/D_гориз)*(1-KS95/длина_лекала_ствол)+ACOS(1-2*Z_смещение/D_гориз-2*d_верт/D_гориз)*KS95/длина_лекала_ствол)+(2*Z_смещение/D_гориз-1))/(d_верт/D_гориз))=(-1),PI(),ACOS(1+(COS(ACOS(1-2*Z_смещение/D_гориз)*(1-KS95/длина_лекала_ствол)+ACOS(1-2*Z_смещение/D_гориз-2*d_верт/D_гориз)*KS95/длина_лекала_ствол)+2*Z_смещение/D_гориз-1)/(d_верт/D_гориз)))))*1/SIN(RADIANS(Угол_отростка))+((SIN(ACOS(1-2*Z_смещение/D_гориз-2*d_верт/D_гориз))-SIN(ACOS(1-2*Z_смещение/D_гориз)*(1-KS95/длина_лекала_ствол)+ACOS(1-2*Z_смещение/D_гориз-2*d_верт/D_гориз)*KS95/длина_лекала_ствол))/2)*(COS(RADIANS(Угол_отростка))/SIN(RADIANS(Угол_отростка)))))+Группа2*(D_гориз*((d_верт/D_гориз)/2*SIN(IF(1+(SIN(ASIN(1-2*Z_смещение/D_гориз)*(1-KS95/длина_лекала_ствол)-ASIN(2*d_верт/D_гориз-1+2*Z_смещение/D_гориз)*KS95/длина_лекала_ствол)+2*Z_смещение/D_гориз-1)/(d_верт/D_гориз)=(-1),PI(),ACOS(1+(SIN(ASIN(1-2*Z_смещение/D_гориз)*(1-KS95/длина_лекала_ствол)-ASIN(2*d_верт/D_гориз-1+2*Z_смещение/D_гориз)*KS95/длина_лекала_ствол)+2*Z_смещение/D_гориз-1)/(d_верт/D_гориз))))*1/SIN(RADIANS(Угол_отростка))+(1-COS(ASIN(1-2*Z_смещение/D_гориз)*((1-KS95/длина_лекала_ствол))-ASIN(2*d_верт/D_гориз-1+2*Z_смещение/D_гориз)*KS95/длина_лекала_ствол))/2*COS(RADIANS(Угол_отростка))/SIN(RADIANS(Угол_отростка))))</f>
        <v>41.287950446477218</v>
      </c>
      <c r="KT91" s="103" cm="1">
        <f t="array" ref="KT91">Группа1*(D_гориз*(((d_верт/D_гориз)/2*SIN(IF((1+(COS(ACOS(1-2*Z_смещение/D_гориз)*(1-KT95/длина_лекала_ствол)+ACOS(1-2*Z_смещение/D_гориз-2*d_верт/D_гориз)*KT95/длина_лекала_ствол)+(2*Z_смещение/D_гориз-1))/(d_верт/D_гориз))=(-1),PI(),ACOS(1+(COS(ACOS(1-2*Z_смещение/D_гориз)*(1-KT95/длина_лекала_ствол)+ACOS(1-2*Z_смещение/D_гориз-2*d_верт/D_гориз)*KT95/длина_лекала_ствол)+2*Z_смещение/D_гориз-1)/(d_верт/D_гориз)))))*1/SIN(RADIANS(Угол_отростка))+((SIN(ACOS(1-2*Z_смещение/D_гориз-2*d_верт/D_гориз))-SIN(ACOS(1-2*Z_смещение/D_гориз)*(1-KT95/длина_лекала_ствол)+ACOS(1-2*Z_смещение/D_гориз-2*d_верт/D_гориз)*KT95/длина_лекала_ствол))/2)*(COS(RADIANS(Угол_отростка))/SIN(RADIANS(Угол_отростка)))))+Группа2*(D_гориз*((d_верт/D_гориз)/2*SIN(IF(1+(SIN(ASIN(1-2*Z_смещение/D_гориз)*(1-KT95/длина_лекала_ствол)-ASIN(2*d_верт/D_гориз-1+2*Z_смещение/D_гориз)*KT95/длина_лекала_ствол)+2*Z_смещение/D_гориз-1)/(d_верт/D_гориз)=(-1),PI(),ACOS(1+(SIN(ASIN(1-2*Z_смещение/D_гориз)*(1-KT95/длина_лекала_ствол)-ASIN(2*d_верт/D_гориз-1+2*Z_смещение/D_гориз)*KT95/длина_лекала_ствол)+2*Z_смещение/D_гориз-1)/(d_верт/D_гориз))))*1/SIN(RADIANS(Угол_отростка))+(1-COS(ASIN(1-2*Z_смещение/D_гориз)*((1-KT95/длина_лекала_ствол))-ASIN(2*d_верт/D_гориз-1+2*Z_смещение/D_гориз)*KT95/длина_лекала_ствол))/2*COS(RADIANS(Угол_отростка))/SIN(RADIANS(Угол_отростка))))</f>
        <v>41.017722333915799</v>
      </c>
      <c r="KU91" s="103" cm="1">
        <f t="array" ref="KU91">Группа1*(D_гориз*(((d_верт/D_гориз)/2*SIN(IF((1+(COS(ACOS(1-2*Z_смещение/D_гориз)*(1-KU95/длина_лекала_ствол)+ACOS(1-2*Z_смещение/D_гориз-2*d_верт/D_гориз)*KU95/длина_лекала_ствол)+(2*Z_смещение/D_гориз-1))/(d_верт/D_гориз))=(-1),PI(),ACOS(1+(COS(ACOS(1-2*Z_смещение/D_гориз)*(1-KU95/длина_лекала_ствол)+ACOS(1-2*Z_смещение/D_гориз-2*d_верт/D_гориз)*KU95/длина_лекала_ствол)+2*Z_смещение/D_гориз-1)/(d_верт/D_гориз)))))*1/SIN(RADIANS(Угол_отростка))+((SIN(ACOS(1-2*Z_смещение/D_гориз-2*d_верт/D_гориз))-SIN(ACOS(1-2*Z_смещение/D_гориз)*(1-KU95/длина_лекала_ствол)+ACOS(1-2*Z_смещение/D_гориз-2*d_верт/D_гориз)*KU95/длина_лекала_ствол))/2)*(COS(RADIANS(Угол_отростка))/SIN(RADIANS(Угол_отростка)))))+Группа2*(D_гориз*((d_верт/D_гориз)/2*SIN(IF(1+(SIN(ASIN(1-2*Z_смещение/D_гориз)*(1-KU95/длина_лекала_ствол)-ASIN(2*d_верт/D_гориз-1+2*Z_смещение/D_гориз)*KU95/длина_лекала_ствол)+2*Z_смещение/D_гориз-1)/(d_верт/D_гориз)=(-1),PI(),ACOS(1+(SIN(ASIN(1-2*Z_смещение/D_гориз)*(1-KU95/длина_лекала_ствол)-ASIN(2*d_верт/D_гориз-1+2*Z_смещение/D_гориз)*KU95/длина_лекала_ствол)+2*Z_смещение/D_гориз-1)/(d_верт/D_гориз))))*1/SIN(RADIANS(Угол_отростка))+(1-COS(ASIN(1-2*Z_смещение/D_гориз)*((1-KU95/длина_лекала_ствол))-ASIN(2*d_верт/D_гориз-1+2*Z_смещение/D_гориз)*KU95/длина_лекала_ствол))/2*COS(RADIANS(Угол_отростка))/SIN(RADIANS(Угол_отростка))))</f>
        <v>40.742506824833704</v>
      </c>
      <c r="KV91" s="103" cm="1">
        <f t="array" ref="KV91">Группа1*(D_гориз*(((d_верт/D_гориз)/2*SIN(IF((1+(COS(ACOS(1-2*Z_смещение/D_гориз)*(1-KV95/длина_лекала_ствол)+ACOS(1-2*Z_смещение/D_гориз-2*d_верт/D_гориз)*KV95/длина_лекала_ствол)+(2*Z_смещение/D_гориз-1))/(d_верт/D_гориз))=(-1),PI(),ACOS(1+(COS(ACOS(1-2*Z_смещение/D_гориз)*(1-KV95/длина_лекала_ствол)+ACOS(1-2*Z_смещение/D_гориз-2*d_верт/D_гориз)*KV95/длина_лекала_ствол)+2*Z_смещение/D_гориз-1)/(d_верт/D_гориз)))))*1/SIN(RADIANS(Угол_отростка))+((SIN(ACOS(1-2*Z_смещение/D_гориз-2*d_верт/D_гориз))-SIN(ACOS(1-2*Z_смещение/D_гориз)*(1-KV95/длина_лекала_ствол)+ACOS(1-2*Z_смещение/D_гориз-2*d_верт/D_гориз)*KV95/длина_лекала_ствол))/2)*(COS(RADIANS(Угол_отростка))/SIN(RADIANS(Угол_отростка)))))+Группа2*(D_гориз*((d_верт/D_гориз)/2*SIN(IF(1+(SIN(ASIN(1-2*Z_смещение/D_гориз)*(1-KV95/длина_лекала_ствол)-ASIN(2*d_верт/D_гориз-1+2*Z_смещение/D_гориз)*KV95/длина_лекала_ствол)+2*Z_смещение/D_гориз-1)/(d_верт/D_гориз)=(-1),PI(),ACOS(1+(SIN(ASIN(1-2*Z_смещение/D_гориз)*(1-KV95/длина_лекала_ствол)-ASIN(2*d_верт/D_гориз-1+2*Z_смещение/D_гориз)*KV95/длина_лекала_ствол)+2*Z_смещение/D_гориз-1)/(d_верт/D_гориз))))*1/SIN(RADIANS(Угол_отростка))+(1-COS(ASIN(1-2*Z_смещение/D_гориз)*((1-KV95/длина_лекала_ствол))-ASIN(2*d_верт/D_гориз-1+2*Z_смещение/D_гориз)*KV95/длина_лекала_ствол))/2*COS(RADIANS(Угол_отростка))/SIN(RADIANS(Угол_отростка))))</f>
        <v>40.462205656720727</v>
      </c>
      <c r="KW91" s="103" cm="1">
        <f t="array" ref="KW91">Группа1*(D_гориз*(((d_верт/D_гориз)/2*SIN(IF((1+(COS(ACOS(1-2*Z_смещение/D_гориз)*(1-KW95/длина_лекала_ствол)+ACOS(1-2*Z_смещение/D_гориз-2*d_верт/D_гориз)*KW95/длина_лекала_ствол)+(2*Z_смещение/D_гориз-1))/(d_верт/D_гориз))=(-1),PI(),ACOS(1+(COS(ACOS(1-2*Z_смещение/D_гориз)*(1-KW95/длина_лекала_ствол)+ACOS(1-2*Z_смещение/D_гориз-2*d_верт/D_гориз)*KW95/длина_лекала_ствол)+2*Z_смещение/D_гориз-1)/(d_верт/D_гориз)))))*1/SIN(RADIANS(Угол_отростка))+((SIN(ACOS(1-2*Z_смещение/D_гориз-2*d_верт/D_гориз))-SIN(ACOS(1-2*Z_смещение/D_гориз)*(1-KW95/длина_лекала_ствол)+ACOS(1-2*Z_смещение/D_гориз-2*d_верт/D_гориз)*KW95/длина_лекала_ствол))/2)*(COS(RADIANS(Угол_отростка))/SIN(RADIANS(Угол_отростка)))))+Группа2*(D_гориз*((d_верт/D_гориз)/2*SIN(IF(1+(SIN(ASIN(1-2*Z_смещение/D_гориз)*(1-KW95/длина_лекала_ствол)-ASIN(2*d_верт/D_гориз-1+2*Z_смещение/D_гориз)*KW95/длина_лекала_ствол)+2*Z_смещение/D_гориз-1)/(d_верт/D_гориз)=(-1),PI(),ACOS(1+(SIN(ASIN(1-2*Z_смещение/D_гориз)*(1-KW95/длина_лекала_ствол)-ASIN(2*d_верт/D_гориз-1+2*Z_смещение/D_гориз)*KW95/длина_лекала_ствол)+2*Z_смещение/D_гориз-1)/(d_верт/D_гориз))))*1/SIN(RADIANS(Угол_отростка))+(1-COS(ASIN(1-2*Z_смещение/D_гориз)*((1-KW95/длина_лекала_ствол))-ASIN(2*d_верт/D_гориз-1+2*Z_смещение/D_гориз)*KW95/длина_лекала_ствол))/2*COS(RADIANS(Угол_отростка))/SIN(RADIANS(Угол_отростка))))</f>
        <v>40.176716123345024</v>
      </c>
      <c r="KX91" s="103" cm="1">
        <f t="array" ref="KX91">Группа1*(D_гориз*(((d_верт/D_гориз)/2*SIN(IF((1+(COS(ACOS(1-2*Z_смещение/D_гориз)*(1-KX95/длина_лекала_ствол)+ACOS(1-2*Z_смещение/D_гориз-2*d_верт/D_гориз)*KX95/длина_лекала_ствол)+(2*Z_смещение/D_гориз-1))/(d_верт/D_гориз))=(-1),PI(),ACOS(1+(COS(ACOS(1-2*Z_смещение/D_гориз)*(1-KX95/длина_лекала_ствол)+ACOS(1-2*Z_смещение/D_гориз-2*d_верт/D_гориз)*KX95/длина_лекала_ствол)+2*Z_смещение/D_гориз-1)/(d_верт/D_гориз)))))*1/SIN(RADIANS(Угол_отростка))+((SIN(ACOS(1-2*Z_смещение/D_гориз-2*d_верт/D_гориз))-SIN(ACOS(1-2*Z_смещение/D_гориз)*(1-KX95/длина_лекала_ствол)+ACOS(1-2*Z_смещение/D_гориз-2*d_верт/D_гориз)*KX95/длина_лекала_ствол))/2)*(COS(RADIANS(Угол_отростка))/SIN(RADIANS(Угол_отростка)))))+Группа2*(D_гориз*((d_верт/D_гориз)/2*SIN(IF(1+(SIN(ASIN(1-2*Z_смещение/D_гориз)*(1-KX95/длина_лекала_ствол)-ASIN(2*d_верт/D_гориз-1+2*Z_смещение/D_гориз)*KX95/длина_лекала_ствол)+2*Z_смещение/D_гориз-1)/(d_верт/D_гориз)=(-1),PI(),ACOS(1+(SIN(ASIN(1-2*Z_смещение/D_гориз)*(1-KX95/длина_лекала_ствол)-ASIN(2*d_верт/D_гориз-1+2*Z_смещение/D_гориз)*KX95/длина_лекала_ствол)+2*Z_смещение/D_гориз-1)/(d_верт/D_гориз))))*1/SIN(RADIANS(Угол_отростка))+(1-COS(ASIN(1-2*Z_смещение/D_гориз)*((1-KX95/длина_лекала_ствол))-ASIN(2*d_верт/D_гориз-1+2*Z_смещение/D_гориз)*KX95/длина_лекала_ствол))/2*COS(RADIANS(Угол_отростка))/SIN(RADIANS(Угол_отростка))))</f>
        <v>39.885930786265021</v>
      </c>
      <c r="KY91" s="103" cm="1">
        <f t="array" ref="KY91">Группа1*(D_гориз*(((d_верт/D_гориз)/2*SIN(IF((1+(COS(ACOS(1-2*Z_смещение/D_гориз)*(1-KY95/длина_лекала_ствол)+ACOS(1-2*Z_смещение/D_гориз-2*d_верт/D_гориз)*KY95/длина_лекала_ствол)+(2*Z_смещение/D_гориз-1))/(d_верт/D_гориз))=(-1),PI(),ACOS(1+(COS(ACOS(1-2*Z_смещение/D_гориз)*(1-KY95/длина_лекала_ствол)+ACOS(1-2*Z_смещение/D_гориз-2*d_верт/D_гориз)*KY95/длина_лекала_ствол)+2*Z_смещение/D_гориз-1)/(d_верт/D_гориз)))))*1/SIN(RADIANS(Угол_отростка))+((SIN(ACOS(1-2*Z_смещение/D_гориз-2*d_верт/D_гориз))-SIN(ACOS(1-2*Z_смещение/D_гориз)*(1-KY95/длина_лекала_ствол)+ACOS(1-2*Z_смещение/D_гориз-2*d_верт/D_гориз)*KY95/длина_лекала_ствол))/2)*(COS(RADIANS(Угол_отростка))/SIN(RADIANS(Угол_отростка)))))+Группа2*(D_гориз*((d_верт/D_гориз)/2*SIN(IF(1+(SIN(ASIN(1-2*Z_смещение/D_гориз)*(1-KY95/длина_лекала_ствол)-ASIN(2*d_верт/D_гориз-1+2*Z_смещение/D_гориз)*KY95/длина_лекала_ствол)+2*Z_смещение/D_гориз-1)/(d_верт/D_гориз)=(-1),PI(),ACOS(1+(SIN(ASIN(1-2*Z_смещение/D_гориз)*(1-KY95/длина_лекала_ствол)-ASIN(2*d_верт/D_гориз-1+2*Z_смещение/D_гориз)*KY95/длина_лекала_ствол)+2*Z_смещение/D_гориз-1)/(d_верт/D_гориз))))*1/SIN(RADIANS(Угол_отростка))+(1-COS(ASIN(1-2*Z_смещение/D_гориз)*((1-KY95/длина_лекала_ствол))-ASIN(2*d_верт/D_гориз-1+2*Z_смещение/D_гориз)*KY95/длина_лекала_ствол))/2*COS(RADIANS(Угол_отростка))/SIN(RADIANS(Угол_отростка))))</f>
        <v>39.589737161857727</v>
      </c>
      <c r="KZ91" s="103" cm="1">
        <f t="array" ref="KZ91">Группа1*(D_гориз*(((d_верт/D_гориз)/2*SIN(IF((1+(COS(ACOS(1-2*Z_смещение/D_гориз)*(1-KZ95/длина_лекала_ствол)+ACOS(1-2*Z_смещение/D_гориз-2*d_верт/D_гориз)*KZ95/длина_лекала_ствол)+(2*Z_смещение/D_гориз-1))/(d_верт/D_гориз))=(-1),PI(),ACOS(1+(COS(ACOS(1-2*Z_смещение/D_гориз)*(1-KZ95/длина_лекала_ствол)+ACOS(1-2*Z_смещение/D_гориз-2*d_верт/D_гориз)*KZ95/длина_лекала_ствол)+2*Z_смещение/D_гориз-1)/(d_верт/D_гориз)))))*1/SIN(RADIANS(Угол_отростка))+((SIN(ACOS(1-2*Z_смещение/D_гориз-2*d_верт/D_гориз))-SIN(ACOS(1-2*Z_смещение/D_гориз)*(1-KZ95/длина_лекала_ствол)+ACOS(1-2*Z_смещение/D_гориз-2*d_верт/D_гориз)*KZ95/длина_лекала_ствол))/2)*(COS(RADIANS(Угол_отростка))/SIN(RADIANS(Угол_отростка)))))+Группа2*(D_гориз*((d_верт/D_гориз)/2*SIN(IF(1+(SIN(ASIN(1-2*Z_смещение/D_гориз)*(1-KZ95/длина_лекала_ствол)-ASIN(2*d_верт/D_гориз-1+2*Z_смещение/D_гориз)*KZ95/длина_лекала_ствол)+2*Z_смещение/D_гориз-1)/(d_верт/D_гориз)=(-1),PI(),ACOS(1+(SIN(ASIN(1-2*Z_смещение/D_гориз)*(1-KZ95/длина_лекала_ствол)-ASIN(2*d_верт/D_гориз-1+2*Z_смещение/D_гориз)*KZ95/длина_лекала_ствол)+2*Z_смещение/D_гориз-1)/(d_верт/D_гориз))))*1/SIN(RADIANS(Угол_отростка))+(1-COS(ASIN(1-2*Z_смещение/D_гориз)*((1-KZ95/длина_лекала_ствол))-ASIN(2*d_верт/D_гориз-1+2*Z_смещение/D_гориз)*KZ95/длина_лекала_ствол))/2*COS(RADIANS(Угол_отростка))/SIN(RADIANS(Угол_отростка))))</f>
        <v>39.288017381271509</v>
      </c>
      <c r="LA91" s="103" cm="1">
        <f t="array" ref="LA91">Группа1*(D_гориз*(((d_верт/D_гориз)/2*SIN(IF((1+(COS(ACOS(1-2*Z_смещение/D_гориз)*(1-LA95/длина_лекала_ствол)+ACOS(1-2*Z_смещение/D_гориз-2*d_верт/D_гориз)*LA95/длина_лекала_ствол)+(2*Z_смещение/D_гориз-1))/(d_верт/D_гориз))=(-1),PI(),ACOS(1+(COS(ACOS(1-2*Z_смещение/D_гориз)*(1-LA95/длина_лекала_ствол)+ACOS(1-2*Z_смещение/D_гориз-2*d_верт/D_гориз)*LA95/длина_лекала_ствол)+2*Z_смещение/D_гориз-1)/(d_верт/D_гориз)))))*1/SIN(RADIANS(Угол_отростка))+((SIN(ACOS(1-2*Z_смещение/D_гориз-2*d_верт/D_гориз))-SIN(ACOS(1-2*Z_смещение/D_гориз)*(1-LA95/длина_лекала_ствол)+ACOS(1-2*Z_смещение/D_гориз-2*d_верт/D_гориз)*LA95/длина_лекала_ствол))/2)*(COS(RADIANS(Угол_отростка))/SIN(RADIANS(Угол_отростка)))))+Группа2*(D_гориз*((d_верт/D_гориз)/2*SIN(IF(1+(SIN(ASIN(1-2*Z_смещение/D_гориз)*(1-LA95/длина_лекала_ствол)-ASIN(2*d_верт/D_гориз-1+2*Z_смещение/D_гориз)*LA95/длина_лекала_ствол)+2*Z_смещение/D_гориз-1)/(d_верт/D_гориз)=(-1),PI(),ACOS(1+(SIN(ASIN(1-2*Z_смещение/D_гориз)*(1-LA95/длина_лекала_ствол)-ASIN(2*d_верт/D_гориз-1+2*Z_смещение/D_гориз)*LA95/длина_лекала_ствол)+2*Z_смещение/D_гориз-1)/(d_верт/D_гориз))))*1/SIN(RADIANS(Угол_отростка))+(1-COS(ASIN(1-2*Z_смещение/D_гориз)*((1-LA95/длина_лекала_ствол))-ASIN(2*d_верт/D_гориз-1+2*Z_смещение/D_гориз)*LA95/длина_лекала_ствол))/2*COS(RADIANS(Угол_отростка))/SIN(RADIANS(Угол_отростка))))</f>
        <v>38.980647820379538</v>
      </c>
      <c r="LB91" s="103" cm="1">
        <f t="array" ref="LB91">Группа1*(D_гориз*(((d_верт/D_гориз)/2*SIN(IF((1+(COS(ACOS(1-2*Z_смещение/D_гориз)*(1-LB95/длина_лекала_ствол)+ACOS(1-2*Z_смещение/D_гориз-2*d_верт/D_гориз)*LB95/длина_лекала_ствол)+(2*Z_смещение/D_гориз-1))/(d_верт/D_гориз))=(-1),PI(),ACOS(1+(COS(ACOS(1-2*Z_смещение/D_гориз)*(1-LB95/длина_лекала_ствол)+ACOS(1-2*Z_смещение/D_гориз-2*d_верт/D_гориз)*LB95/длина_лекала_ствол)+2*Z_смещение/D_гориз-1)/(d_верт/D_гориз)))))*1/SIN(RADIANS(Угол_отростка))+((SIN(ACOS(1-2*Z_смещение/D_гориз-2*d_верт/D_гориз))-SIN(ACOS(1-2*Z_смещение/D_гориз)*(1-LB95/длина_лекала_ствол)+ACOS(1-2*Z_смещение/D_гориз-2*d_верт/D_гориз)*LB95/длина_лекала_ствол))/2)*(COS(RADIANS(Угол_отростка))/SIN(RADIANS(Угол_отростка)))))+Группа2*(D_гориз*((d_верт/D_гориз)/2*SIN(IF(1+(SIN(ASIN(1-2*Z_смещение/D_гориз)*(1-LB95/длина_лекала_ствол)-ASIN(2*d_верт/D_гориз-1+2*Z_смещение/D_гориз)*LB95/длина_лекала_ствол)+2*Z_смещение/D_гориз-1)/(d_верт/D_гориз)=(-1),PI(),ACOS(1+(SIN(ASIN(1-2*Z_смещение/D_гориз)*(1-LB95/длина_лекала_ствол)-ASIN(2*d_верт/D_гориз-1+2*Z_смещение/D_гориз)*LB95/длина_лекала_ствол)+2*Z_смещение/D_гориз-1)/(d_верт/D_гориз))))*1/SIN(RADIANS(Угол_отростка))+(1-COS(ASIN(1-2*Z_смещение/D_гориз)*((1-LB95/длина_лекала_ствол))-ASIN(2*d_верт/D_гориз-1+2*Z_смещение/D_гориз)*LB95/длина_лекала_ствол))/2*COS(RADIANS(Угол_отростка))/SIN(RADIANS(Угол_отростка))))</f>
        <v>38.667498696429895</v>
      </c>
      <c r="LC91" s="103" cm="1">
        <f t="array" ref="LC91">Группа1*(D_гориз*(((d_верт/D_гориз)/2*SIN(IF((1+(COS(ACOS(1-2*Z_смещение/D_гориз)*(1-LC95/длина_лекала_ствол)+ACOS(1-2*Z_смещение/D_гориз-2*d_верт/D_гориз)*LC95/длина_лекала_ствол)+(2*Z_смещение/D_гориз-1))/(d_верт/D_гориз))=(-1),PI(),ACOS(1+(COS(ACOS(1-2*Z_смещение/D_гориз)*(1-LC95/длина_лекала_ствол)+ACOS(1-2*Z_смещение/D_гориз-2*d_верт/D_гориз)*LC95/длина_лекала_ствол)+2*Z_смещение/D_гориз-1)/(d_верт/D_гориз)))))*1/SIN(RADIANS(Угол_отростка))+((SIN(ACOS(1-2*Z_смещение/D_гориз-2*d_верт/D_гориз))-SIN(ACOS(1-2*Z_смещение/D_гориз)*(1-LC95/длина_лекала_ствол)+ACOS(1-2*Z_смещение/D_гориз-2*d_верт/D_гориз)*LC95/длина_лекала_ствол))/2)*(COS(RADIANS(Угол_отростка))/SIN(RADIANS(Угол_отростка)))))+Группа2*(D_гориз*((d_верт/D_гориз)/2*SIN(IF(1+(SIN(ASIN(1-2*Z_смещение/D_гориз)*(1-LC95/длина_лекала_ствол)-ASIN(2*d_верт/D_гориз-1+2*Z_смещение/D_гориз)*LC95/длина_лекала_ствол)+2*Z_смещение/D_гориз-1)/(d_верт/D_гориз)=(-1),PI(),ACOS(1+(SIN(ASIN(1-2*Z_смещение/D_гориз)*(1-LC95/длина_лекала_ствол)-ASIN(2*d_верт/D_гориз-1+2*Z_смещение/D_гориз)*LC95/длина_лекала_ствол)+2*Z_смещение/D_гориз-1)/(d_верт/D_гориз))))*1/SIN(RADIANS(Угол_отростка))+(1-COS(ASIN(1-2*Z_смещение/D_гориз)*((1-LC95/длина_лекала_ствол))-ASIN(2*d_верт/D_гориз-1+2*Z_смещение/D_гориз)*LC95/длина_лекала_ствол))/2*COS(RADIANS(Угол_отростка))/SIN(RADIANS(Угол_отростка))))</f>
        <v>38.348433627648006</v>
      </c>
      <c r="LD91" s="103" cm="1">
        <f t="array" ref="LD91">Группа1*(D_гориз*(((d_верт/D_гориз)/2*SIN(IF((1+(COS(ACOS(1-2*Z_смещение/D_гориз)*(1-LD95/длина_лекала_ствол)+ACOS(1-2*Z_смещение/D_гориз-2*d_верт/D_гориз)*LD95/длина_лекала_ствол)+(2*Z_смещение/D_гориз-1))/(d_верт/D_гориз))=(-1),PI(),ACOS(1+(COS(ACOS(1-2*Z_смещение/D_гориз)*(1-LD95/длина_лекала_ствол)+ACOS(1-2*Z_смещение/D_гориз-2*d_верт/D_гориз)*LD95/длина_лекала_ствол)+2*Z_смещение/D_гориз-1)/(d_верт/D_гориз)))))*1/SIN(RADIANS(Угол_отростка))+((SIN(ACOS(1-2*Z_смещение/D_гориз-2*d_верт/D_гориз))-SIN(ACOS(1-2*Z_смещение/D_гориз)*(1-LD95/длина_лекала_ствол)+ACOS(1-2*Z_смещение/D_гориз-2*d_верт/D_гориз)*LD95/длина_лекала_ствол))/2)*(COS(RADIANS(Угол_отростка))/SIN(RADIANS(Угол_отростка)))))+Группа2*(D_гориз*((d_верт/D_гориз)/2*SIN(IF(1+(SIN(ASIN(1-2*Z_смещение/D_гориз)*(1-LD95/длина_лекала_ствол)-ASIN(2*d_верт/D_гориз-1+2*Z_смещение/D_гориз)*LD95/длина_лекала_ствол)+2*Z_смещение/D_гориз-1)/(d_верт/D_гориз)=(-1),PI(),ACOS(1+(SIN(ASIN(1-2*Z_смещение/D_гориз)*(1-LD95/длина_лекала_ствол)-ASIN(2*d_верт/D_гориз-1+2*Z_смещение/D_гориз)*LD95/длина_лекала_ствол)+2*Z_смещение/D_гориз-1)/(d_верт/D_гориз))))*1/SIN(RADIANS(Угол_отростка))+(1-COS(ASIN(1-2*Z_смещение/D_гориз)*((1-LD95/длина_лекала_ствол))-ASIN(2*d_верт/D_гориз-1+2*Z_смещение/D_гориз)*LD95/длина_лекала_ствол))/2*COS(RADIANS(Угол_отростка))/SIN(RADIANS(Угол_отростка))))</f>
        <v>38.023309151540012</v>
      </c>
      <c r="LE91" s="103" cm="1">
        <f t="array" ref="LE91">Группа1*(D_гориз*(((d_верт/D_гориз)/2*SIN(IF((1+(COS(ACOS(1-2*Z_смещение/D_гориз)*(1-LE95/длина_лекала_ствол)+ACOS(1-2*Z_смещение/D_гориз-2*d_верт/D_гориз)*LE95/длина_лекала_ствол)+(2*Z_смещение/D_гориз-1))/(d_верт/D_гориз))=(-1),PI(),ACOS(1+(COS(ACOS(1-2*Z_смещение/D_гориз)*(1-LE95/длина_лекала_ствол)+ACOS(1-2*Z_смещение/D_гориз-2*d_верт/D_гориз)*LE95/длина_лекала_ствол)+2*Z_смещение/D_гориз-1)/(d_верт/D_гориз)))))*1/SIN(RADIANS(Угол_отростка))+((SIN(ACOS(1-2*Z_смещение/D_гориз-2*d_верт/D_гориз))-SIN(ACOS(1-2*Z_смещение/D_гориз)*(1-LE95/длина_лекала_ствол)+ACOS(1-2*Z_смещение/D_гориз-2*d_верт/D_гориз)*LE95/длина_лекала_ствол))/2)*(COS(RADIANS(Угол_отростка))/SIN(RADIANS(Угол_отростка)))))+Группа2*(D_гориз*((d_верт/D_гориз)/2*SIN(IF(1+(SIN(ASIN(1-2*Z_смещение/D_гориз)*(1-LE95/длина_лекала_ствол)-ASIN(2*d_верт/D_гориз-1+2*Z_смещение/D_гориз)*LE95/длина_лекала_ствол)+2*Z_смещение/D_гориз-1)/(d_верт/D_гориз)=(-1),PI(),ACOS(1+(SIN(ASIN(1-2*Z_смещение/D_гориз)*(1-LE95/длина_лекала_ствол)-ASIN(2*d_верт/D_гориз-1+2*Z_смещение/D_гориз)*LE95/длина_лекала_ствол)+2*Z_смещение/D_гориз-1)/(d_верт/D_гориз))))*1/SIN(RADIANS(Угол_отростка))+(1-COS(ASIN(1-2*Z_смещение/D_гориз)*((1-LE95/длина_лекала_ствол))-ASIN(2*d_верт/D_гориз-1+2*Z_смещение/D_гориз)*LE95/длина_лекала_ствол))/2*COS(RADIANS(Угол_отростка))/SIN(RADIANS(Угол_отростка))))</f>
        <v>37.691974197054122</v>
      </c>
      <c r="LF91" s="103" cm="1">
        <f t="array" ref="LF91">Группа1*(D_гориз*(((d_верт/D_гориз)/2*SIN(IF((1+(COS(ACOS(1-2*Z_смещение/D_гориз)*(1-LF95/длина_лекала_ствол)+ACOS(1-2*Z_смещение/D_гориз-2*d_верт/D_гориз)*LF95/длина_лекала_ствол)+(2*Z_смещение/D_гориз-1))/(d_верт/D_гориз))=(-1),PI(),ACOS(1+(COS(ACOS(1-2*Z_смещение/D_гориз)*(1-LF95/длина_лекала_ствол)+ACOS(1-2*Z_смещение/D_гориз-2*d_верт/D_гориз)*LF95/длина_лекала_ствол)+2*Z_смещение/D_гориз-1)/(d_верт/D_гориз)))))*1/SIN(RADIANS(Угол_отростка))+((SIN(ACOS(1-2*Z_смещение/D_гориз-2*d_верт/D_гориз))-SIN(ACOS(1-2*Z_смещение/D_гориз)*(1-LF95/длина_лекала_ствол)+ACOS(1-2*Z_смещение/D_гориз-2*d_верт/D_гориз)*LF95/длина_лекала_ствол))/2)*(COS(RADIANS(Угол_отростка))/SIN(RADIANS(Угол_отростка)))))+Группа2*(D_гориз*((d_верт/D_гориз)/2*SIN(IF(1+(SIN(ASIN(1-2*Z_смещение/D_гориз)*(1-LF95/длина_лекала_ствол)-ASIN(2*d_верт/D_гориз-1+2*Z_смещение/D_гориз)*LF95/длина_лекала_ствол)+2*Z_смещение/D_гориз-1)/(d_верт/D_гориз)=(-1),PI(),ACOS(1+(SIN(ASIN(1-2*Z_смещение/D_гориз)*(1-LF95/длина_лекала_ствол)-ASIN(2*d_верт/D_гориз-1+2*Z_смещение/D_гориз)*LF95/длина_лекала_ствол)+2*Z_смещение/D_гориз-1)/(d_верт/D_гориз))))*1/SIN(RADIANS(Угол_отростка))+(1-COS(ASIN(1-2*Z_смещение/D_гориз)*((1-LF95/длина_лекала_ствол))-ASIN(2*d_верт/D_гориз-1+2*Z_смещение/D_гориз)*LF95/длина_лекала_ствол))/2*COS(RADIANS(Угол_отростка))/SIN(RADIANS(Угол_отростка))))</f>
        <v>37.354269505072395</v>
      </c>
      <c r="LG91" s="103" cm="1">
        <f t="array" ref="LG91">Группа1*(D_гориз*(((d_верт/D_гориз)/2*SIN(IF((1+(COS(ACOS(1-2*Z_смещение/D_гориз)*(1-LG95/длина_лекала_ствол)+ACOS(1-2*Z_смещение/D_гориз-2*d_верт/D_гориз)*LG95/длина_лекала_ствол)+(2*Z_смещение/D_гориз-1))/(d_верт/D_гориз))=(-1),PI(),ACOS(1+(COS(ACOS(1-2*Z_смещение/D_гориз)*(1-LG95/длина_лекала_ствол)+ACOS(1-2*Z_смещение/D_гориз-2*d_верт/D_гориз)*LG95/длина_лекала_ствол)+2*Z_смещение/D_гориз-1)/(d_верт/D_гориз)))))*1/SIN(RADIANS(Угол_отростка))+((SIN(ACOS(1-2*Z_смещение/D_гориз-2*d_верт/D_гориз))-SIN(ACOS(1-2*Z_смещение/D_гориз)*(1-LG95/длина_лекала_ствол)+ACOS(1-2*Z_смещение/D_гориз-2*d_верт/D_гориз)*LG95/длина_лекала_ствол))/2)*(COS(RADIANS(Угол_отростка))/SIN(RADIANS(Угол_отростка)))))+Группа2*(D_гориз*((d_верт/D_гориз)/2*SIN(IF(1+(SIN(ASIN(1-2*Z_смещение/D_гориз)*(1-LG95/длина_лекала_ствол)-ASIN(2*d_верт/D_гориз-1+2*Z_смещение/D_гориз)*LG95/длина_лекала_ствол)+2*Z_смещение/D_гориз-1)/(d_верт/D_гориз)=(-1),PI(),ACOS(1+(SIN(ASIN(1-2*Z_смещение/D_гориз)*(1-LG95/длина_лекала_ствол)-ASIN(2*d_верт/D_гориз-1+2*Z_смещение/D_гориз)*LG95/длина_лекала_ствол)+2*Z_смещение/D_гориз-1)/(d_верт/D_гориз))))*1/SIN(RADIANS(Угол_отростка))+(1-COS(ASIN(1-2*Z_смещение/D_гориз)*((1-LG95/длина_лекала_ствол))-ASIN(2*d_верт/D_гориз-1+2*Z_смещение/D_гориз)*LG95/длина_лекала_ствол))/2*COS(RADIANS(Угол_отростка))/SIN(RADIANS(Угол_отростка))))</f>
        <v>37.010026990903093</v>
      </c>
      <c r="LH91" s="103" cm="1">
        <f t="array" ref="LH91">Группа1*(D_гориз*(((d_верт/D_гориз)/2*SIN(IF((1+(COS(ACOS(1-2*Z_смещение/D_гориз)*(1-LH95/длина_лекала_ствол)+ACOS(1-2*Z_смещение/D_гориз-2*d_верт/D_гориз)*LH95/длина_лекала_ствол)+(2*Z_смещение/D_гориз-1))/(d_верт/D_гориз))=(-1),PI(),ACOS(1+(COS(ACOS(1-2*Z_смещение/D_гориз)*(1-LH95/длина_лекала_ствол)+ACOS(1-2*Z_смещение/D_гориз-2*d_верт/D_гориз)*LH95/длина_лекала_ствол)+2*Z_смещение/D_гориз-1)/(d_верт/D_гориз)))))*1/SIN(RADIANS(Угол_отростка))+((SIN(ACOS(1-2*Z_смещение/D_гориз-2*d_верт/D_гориз))-SIN(ACOS(1-2*Z_смещение/D_гориз)*(1-LH95/длина_лекала_ствол)+ACOS(1-2*Z_смещение/D_гориз-2*d_верт/D_гориз)*LH95/длина_лекала_ствол))/2)*(COS(RADIANS(Угол_отростка))/SIN(RADIANS(Угол_отростка)))))+Группа2*(D_гориз*((d_верт/D_гориз)/2*SIN(IF(1+(SIN(ASIN(1-2*Z_смещение/D_гориз)*(1-LH95/длина_лекала_ствол)-ASIN(2*d_верт/D_гориз-1+2*Z_смещение/D_гориз)*LH95/длина_лекала_ствол)+2*Z_смещение/D_гориз-1)/(d_верт/D_гориз)=(-1),PI(),ACOS(1+(SIN(ASIN(1-2*Z_смещение/D_гориз)*(1-LH95/длина_лекала_ствол)-ASIN(2*d_верт/D_гориз-1+2*Z_смещение/D_гориз)*LH95/длина_лекала_ствол)+2*Z_смещение/D_гориз-1)/(d_верт/D_гориз))))*1/SIN(RADIANS(Угол_отростка))+(1-COS(ASIN(1-2*Z_смещение/D_гориз)*((1-LH95/длина_лекала_ствол))-ASIN(2*d_верт/D_гориз-1+2*Z_смещение/D_гориз)*LH95/длина_лекала_ствол))/2*COS(RADIANS(Угол_отростка))/SIN(RADIANS(Угол_отростка))))</f>
        <v>36.659069041505802</v>
      </c>
      <c r="LI91" s="103" cm="1">
        <f t="array" ref="LI91">Группа1*(D_гориз*(((d_верт/D_гориз)/2*SIN(IF((1+(COS(ACOS(1-2*Z_смещение/D_гориз)*(1-LI95/длина_лекала_ствол)+ACOS(1-2*Z_смещение/D_гориз-2*d_верт/D_гориз)*LI95/длина_лекала_ствол)+(2*Z_смещение/D_гориз-1))/(d_верт/D_гориз))=(-1),PI(),ACOS(1+(COS(ACOS(1-2*Z_смещение/D_гориз)*(1-LI95/длина_лекала_ствол)+ACOS(1-2*Z_смещение/D_гориз-2*d_верт/D_гориз)*LI95/длина_лекала_ствол)+2*Z_смещение/D_гориз-1)/(d_верт/D_гориз)))))*1/SIN(RADIANS(Угол_отростка))+((SIN(ACOS(1-2*Z_смещение/D_гориз-2*d_верт/D_гориз))-SIN(ACOS(1-2*Z_смещение/D_гориз)*(1-LI95/длина_лекала_ствол)+ACOS(1-2*Z_смещение/D_гориз-2*d_верт/D_гориз)*LI95/длина_лекала_ствол))/2)*(COS(RADIANS(Угол_отростка))/SIN(RADIANS(Угол_отростка)))))+Группа2*(D_гориз*((d_верт/D_гориз)/2*SIN(IF(1+(SIN(ASIN(1-2*Z_смещение/D_гориз)*(1-LI95/длина_лекала_ствол)-ASIN(2*d_верт/D_гориз-1+2*Z_смещение/D_гориз)*LI95/длина_лекала_ствол)+2*Z_смещение/D_гориз-1)/(d_верт/D_гориз)=(-1),PI(),ACOS(1+(SIN(ASIN(1-2*Z_смещение/D_гориз)*(1-LI95/длина_лекала_ствол)-ASIN(2*d_верт/D_гориз-1+2*Z_смещение/D_гориз)*LI95/длина_лекала_ствол)+2*Z_смещение/D_гориз-1)/(d_верт/D_гориз))))*1/SIN(RADIANS(Угол_отростка))+(1-COS(ASIN(1-2*Z_смещение/D_гориз)*((1-LI95/длина_лекала_ствол))-ASIN(2*d_верт/D_гориз-1+2*Z_смещение/D_гориз)*LI95/длина_лекала_ствол))/2*COS(RADIANS(Угол_отростка))/SIN(RADIANS(Угол_отростка))))</f>
        <v>36.301207739079331</v>
      </c>
      <c r="LJ91" s="103" cm="1">
        <f t="array" ref="LJ91">Группа1*(D_гориз*(((d_верт/D_гориз)/2*SIN(IF((1+(COS(ACOS(1-2*Z_смещение/D_гориз)*(1-LJ95/длина_лекала_ствол)+ACOS(1-2*Z_смещение/D_гориз-2*d_верт/D_гориз)*LJ95/длина_лекала_ствол)+(2*Z_смещение/D_гориз-1))/(d_верт/D_гориз))=(-1),PI(),ACOS(1+(COS(ACOS(1-2*Z_смещение/D_гориз)*(1-LJ95/длина_лекала_ствол)+ACOS(1-2*Z_смещение/D_гориз-2*d_верт/D_гориз)*LJ95/длина_лекала_ствол)+2*Z_смещение/D_гориз-1)/(d_верт/D_гориз)))))*1/SIN(RADIANS(Угол_отростка))+((SIN(ACOS(1-2*Z_смещение/D_гориз-2*d_верт/D_гориз))-SIN(ACOS(1-2*Z_смещение/D_гориз)*(1-LJ95/длина_лекала_ствол)+ACOS(1-2*Z_смещение/D_гориз-2*d_верт/D_гориз)*LJ95/длина_лекала_ствол))/2)*(COS(RADIANS(Угол_отростка))/SIN(RADIANS(Угол_отростка)))))+Группа2*(D_гориз*((d_верт/D_гориз)/2*SIN(IF(1+(SIN(ASIN(1-2*Z_смещение/D_гориз)*(1-LJ95/длина_лекала_ствол)-ASIN(2*d_верт/D_гориз-1+2*Z_смещение/D_гориз)*LJ95/длина_лекала_ствол)+2*Z_смещение/D_гориз-1)/(d_верт/D_гориз)=(-1),PI(),ACOS(1+(SIN(ASIN(1-2*Z_смещение/D_гориз)*(1-LJ95/длина_лекала_ствол)-ASIN(2*d_верт/D_гориз-1+2*Z_смещение/D_гориз)*LJ95/длина_лекала_ствол)+2*Z_смещение/D_гориз-1)/(d_верт/D_гориз))))*1/SIN(RADIANS(Угол_отростка))+(1-COS(ASIN(1-2*Z_смещение/D_гориз)*((1-LJ95/длина_лекала_ствол))-ASIN(2*d_верт/D_гориз-1+2*Z_смещение/D_гориз)*LJ95/длина_лекала_ствол))/2*COS(RADIANS(Угол_отростка))/SIN(RADIANS(Угол_отростка))))</f>
        <v>35.936244001340974</v>
      </c>
      <c r="LK91" s="103" cm="1">
        <f t="array" ref="LK91">Группа1*(D_гориз*(((d_верт/D_гориз)/2*SIN(IF((1+(COS(ACOS(1-2*Z_смещение/D_гориз)*(1-LK95/длина_лекала_ствол)+ACOS(1-2*Z_смещение/D_гориз-2*d_верт/D_гориз)*LK95/длина_лекала_ствол)+(2*Z_смещение/D_гориз-1))/(d_верт/D_гориз))=(-1),PI(),ACOS(1+(COS(ACOS(1-2*Z_смещение/D_гориз)*(1-LK95/длина_лекала_ствол)+ACOS(1-2*Z_смещение/D_гориз-2*d_верт/D_гориз)*LK95/длина_лекала_ствол)+2*Z_смещение/D_гориз-1)/(d_верт/D_гориз)))))*1/SIN(RADIANS(Угол_отростка))+((SIN(ACOS(1-2*Z_смещение/D_гориз-2*d_верт/D_гориз))-SIN(ACOS(1-2*Z_смещение/D_гориз)*(1-LK95/длина_лекала_ствол)+ACOS(1-2*Z_смещение/D_гориз-2*d_верт/D_гориз)*LK95/длина_лекала_ствол))/2)*(COS(RADIANS(Угол_отростка))/SIN(RADIANS(Угол_отростка)))))+Группа2*(D_гориз*((d_верт/D_гориз)/2*SIN(IF(1+(SIN(ASIN(1-2*Z_смещение/D_гориз)*(1-LK95/длина_лекала_ствол)-ASIN(2*d_верт/D_гориз-1+2*Z_смещение/D_гориз)*LK95/длина_лекала_ствол)+2*Z_смещение/D_гориз-1)/(d_верт/D_гориз)=(-1),PI(),ACOS(1+(SIN(ASIN(1-2*Z_смещение/D_гориз)*(1-LK95/длина_лекала_ствол)-ASIN(2*d_верт/D_гориз-1+2*Z_смещение/D_гориз)*LK95/длина_лекала_ствол)+2*Z_смещение/D_гориз-1)/(d_верт/D_гориз))))*1/SIN(RADIANS(Угол_отростка))+(1-COS(ASIN(1-2*Z_смещение/D_гориз)*((1-LK95/длина_лекала_ствол))-ASIN(2*d_верт/D_гориз-1+2*Z_смещение/D_гориз)*LK95/длина_лекала_ствол))/2*COS(RADIANS(Угол_отростка))/SIN(RADIANS(Угол_отростка))))</f>
        <v>35.563966627287456</v>
      </c>
      <c r="LL91" s="103" cm="1">
        <f t="array" ref="LL91">Группа1*(D_гориз*(((d_верт/D_гориз)/2*SIN(IF((1+(COS(ACOS(1-2*Z_смещение/D_гориз)*(1-LL95/длина_лекала_ствол)+ACOS(1-2*Z_смещение/D_гориз-2*d_верт/D_гориз)*LL95/длина_лекала_ствол)+(2*Z_смещение/D_гориз-1))/(d_верт/D_гориз))=(-1),PI(),ACOS(1+(COS(ACOS(1-2*Z_смещение/D_гориз)*(1-LL95/длина_лекала_ствол)+ACOS(1-2*Z_смещение/D_гориз-2*d_верт/D_гориз)*LL95/длина_лекала_ствол)+2*Z_смещение/D_гориз-1)/(d_верт/D_гориз)))))*1/SIN(RADIANS(Угол_отростка))+((SIN(ACOS(1-2*Z_смещение/D_гориз-2*d_верт/D_гориз))-SIN(ACOS(1-2*Z_смещение/D_гориз)*(1-LL95/длина_лекала_ствол)+ACOS(1-2*Z_смещение/D_гориз-2*d_верт/D_гориз)*LL95/длина_лекала_ствол))/2)*(COS(RADIANS(Угол_отростка))/SIN(RADIANS(Угол_отростка)))))+Группа2*(D_гориз*((d_верт/D_гориз)/2*SIN(IF(1+(SIN(ASIN(1-2*Z_смещение/D_гориз)*(1-LL95/длина_лекала_ствол)-ASIN(2*d_верт/D_гориз-1+2*Z_смещение/D_гориз)*LL95/длина_лекала_ствол)+2*Z_смещение/D_гориз-1)/(d_верт/D_гориз)=(-1),PI(),ACOS(1+(SIN(ASIN(1-2*Z_смещение/D_гориз)*(1-LL95/длина_лекала_ствол)-ASIN(2*d_верт/D_гориз-1+2*Z_смещение/D_гориз)*LL95/длина_лекала_ствол)+2*Z_смещение/D_гориз-1)/(d_верт/D_гориз))))*1/SIN(RADIANS(Угол_отростка))+(1-COS(ASIN(1-2*Z_смещение/D_гориз)*((1-LL95/длина_лекала_ствол))-ASIN(2*d_верт/D_гориз-1+2*Z_смещение/D_гориз)*LL95/длина_лекала_ствол))/2*COS(RADIANS(Угол_отростка))/SIN(RADIANS(Угол_отростка))))</f>
        <v>35.184151235397032</v>
      </c>
      <c r="LM91" s="103" cm="1">
        <f t="array" ref="LM91">Группа1*(D_гориз*(((d_верт/D_гориз)/2*SIN(IF((1+(COS(ACOS(1-2*Z_смещение/D_гориз)*(1-LM95/длина_лекала_ствол)+ACOS(1-2*Z_смещение/D_гориз-2*d_верт/D_гориз)*LM95/длина_лекала_ствол)+(2*Z_смещение/D_гориз-1))/(d_верт/D_гориз))=(-1),PI(),ACOS(1+(COS(ACOS(1-2*Z_смещение/D_гориз)*(1-LM95/длина_лекала_ствол)+ACOS(1-2*Z_смещение/D_гориз-2*d_верт/D_гориз)*LM95/длина_лекала_ствол)+2*Z_смещение/D_гориз-1)/(d_верт/D_гориз)))))*1/SIN(RADIANS(Угол_отростка))+((SIN(ACOS(1-2*Z_смещение/D_гориз-2*d_верт/D_гориз))-SIN(ACOS(1-2*Z_смещение/D_гориз)*(1-LM95/длина_лекала_ствол)+ACOS(1-2*Z_смещение/D_гориз-2*d_верт/D_гориз)*LM95/длина_лекала_ствол))/2)*(COS(RADIANS(Угол_отростка))/SIN(RADIANS(Угол_отростка)))))+Группа2*(D_гориз*((d_верт/D_гориз)/2*SIN(IF(1+(SIN(ASIN(1-2*Z_смещение/D_гориз)*(1-LM95/длина_лекала_ствол)-ASIN(2*d_верт/D_гориз-1+2*Z_смещение/D_гориз)*LM95/длина_лекала_ствол)+2*Z_смещение/D_гориз-1)/(d_верт/D_гориз)=(-1),PI(),ACOS(1+(SIN(ASIN(1-2*Z_смещение/D_гориз)*(1-LM95/длина_лекала_ствол)-ASIN(2*d_верт/D_гориз-1+2*Z_смещение/D_гориз)*LM95/длина_лекала_ствол)+2*Z_смещение/D_гориз-1)/(d_верт/D_гориз))))*1/SIN(RADIANS(Угол_отростка))+(1-COS(ASIN(1-2*Z_смещение/D_гориз)*((1-LM95/длина_лекала_ствол))-ASIN(2*d_верт/D_гориз-1+2*Z_смещение/D_гориз)*LM95/длина_лекала_ствол))/2*COS(RADIANS(Угол_отростка))/SIN(RADIANS(Угол_отростка))))</f>
        <v>34.79655907905051</v>
      </c>
      <c r="LN91" s="103" cm="1">
        <f t="array" ref="LN91">Группа1*(D_гориз*(((d_верт/D_гориз)/2*SIN(IF((1+(COS(ACOS(1-2*Z_смещение/D_гориз)*(1-LN95/длина_лекала_ствол)+ACOS(1-2*Z_смещение/D_гориз-2*d_верт/D_гориз)*LN95/длина_лекала_ствол)+(2*Z_смещение/D_гориз-1))/(d_верт/D_гориз))=(-1),PI(),ACOS(1+(COS(ACOS(1-2*Z_смещение/D_гориз)*(1-LN95/длина_лекала_ствол)+ACOS(1-2*Z_смещение/D_гориз-2*d_верт/D_гориз)*LN95/длина_лекала_ствол)+2*Z_смещение/D_гориз-1)/(d_верт/D_гориз)))))*1/SIN(RADIANS(Угол_отростка))+((SIN(ACOS(1-2*Z_смещение/D_гориз-2*d_верт/D_гориз))-SIN(ACOS(1-2*Z_смещение/D_гориз)*(1-LN95/длина_лекала_ствол)+ACOS(1-2*Z_смещение/D_гориз-2*d_верт/D_гориз)*LN95/длина_лекала_ствол))/2)*(COS(RADIANS(Угол_отростка))/SIN(RADIANS(Угол_отростка)))))+Группа2*(D_гориз*((d_верт/D_гориз)/2*SIN(IF(1+(SIN(ASIN(1-2*Z_смещение/D_гориз)*(1-LN95/длина_лекала_ствол)-ASIN(2*d_верт/D_гориз-1+2*Z_смещение/D_гориз)*LN95/длина_лекала_ствол)+2*Z_смещение/D_гориз-1)/(d_верт/D_гориз)=(-1),PI(),ACOS(1+(SIN(ASIN(1-2*Z_смещение/D_гориз)*(1-LN95/длина_лекала_ствол)-ASIN(2*d_верт/D_гориз-1+2*Z_смещение/D_гориз)*LN95/длина_лекала_ствол)+2*Z_смещение/D_гориз-1)/(d_верт/D_гориз))))*1/SIN(RADIANS(Угол_отростка))+(1-COS(ASIN(1-2*Z_смещение/D_гориз)*((1-LN95/длина_лекала_ствол))-ASIN(2*d_верт/D_гориз-1+2*Z_смещение/D_гориз)*LN95/длина_лекала_ствол))/2*COS(RADIANS(Угол_отростка))/SIN(RADIANS(Угол_отростка))))</f>
        <v>34.400935721331159</v>
      </c>
      <c r="LO91" s="103" cm="1">
        <f t="array" ref="LO91">Группа1*(D_гориз*(((d_верт/D_гориз)/2*SIN(IF((1+(COS(ACOS(1-2*Z_смещение/D_гориз)*(1-LO95/длина_лекала_ствол)+ACOS(1-2*Z_смещение/D_гориз-2*d_верт/D_гориз)*LO95/длина_лекала_ствол)+(2*Z_смещение/D_гориз-1))/(d_верт/D_гориз))=(-1),PI(),ACOS(1+(COS(ACOS(1-2*Z_смещение/D_гориз)*(1-LO95/длина_лекала_ствол)+ACOS(1-2*Z_смещение/D_гориз-2*d_верт/D_гориз)*LO95/длина_лекала_ствол)+2*Z_смещение/D_гориз-1)/(d_верт/D_гориз)))))*1/SIN(RADIANS(Угол_отростка))+((SIN(ACOS(1-2*Z_смещение/D_гориз-2*d_верт/D_гориз))-SIN(ACOS(1-2*Z_смещение/D_гориз)*(1-LO95/длина_лекала_ствол)+ACOS(1-2*Z_смещение/D_гориз-2*d_верт/D_гориз)*LO95/длина_лекала_ствол))/2)*(COS(RADIANS(Угол_отростка))/SIN(RADIANS(Угол_отростка)))))+Группа2*(D_гориз*((d_верт/D_гориз)/2*SIN(IF(1+(SIN(ASIN(1-2*Z_смещение/D_гориз)*(1-LO95/длина_лекала_ствол)-ASIN(2*d_верт/D_гориз-1+2*Z_смещение/D_гориз)*LO95/длина_лекала_ствол)+2*Z_смещение/D_гориз-1)/(d_верт/D_гориз)=(-1),PI(),ACOS(1+(SIN(ASIN(1-2*Z_смещение/D_гориз)*(1-LO95/длина_лекала_ствол)-ASIN(2*d_верт/D_гориз-1+2*Z_смещение/D_гориз)*LO95/длина_лекала_ствол)+2*Z_смещение/D_гориз-1)/(d_верт/D_гориз))))*1/SIN(RADIANS(Угол_отростка))+(1-COS(ASIN(1-2*Z_смещение/D_гориз)*((1-LO95/длина_лекала_ствол))-ASIN(2*d_верт/D_гориз-1+2*Z_смещение/D_гориз)*LO95/длина_лекала_ствол))/2*COS(RADIANS(Угол_отростка))/SIN(RADIANS(Угол_отростка))))</f>
        <v>33.997009548214344</v>
      </c>
      <c r="LP91" s="103" cm="1">
        <f t="array" ref="LP91">Группа1*(D_гориз*(((d_верт/D_гориз)/2*SIN(IF((1+(COS(ACOS(1-2*Z_смещение/D_гориз)*(1-LP95/длина_лекала_ствол)+ACOS(1-2*Z_смещение/D_гориз-2*d_верт/D_гориз)*LP95/длина_лекала_ствол)+(2*Z_смещение/D_гориз-1))/(d_верт/D_гориз))=(-1),PI(),ACOS(1+(COS(ACOS(1-2*Z_смещение/D_гориз)*(1-LP95/длина_лекала_ствол)+ACOS(1-2*Z_смещение/D_гориз-2*d_верт/D_гориз)*LP95/длина_лекала_ствол)+2*Z_смещение/D_гориз-1)/(d_верт/D_гориз)))))*1/SIN(RADIANS(Угол_отростка))+((SIN(ACOS(1-2*Z_смещение/D_гориз-2*d_верт/D_гориз))-SIN(ACOS(1-2*Z_смещение/D_гориз)*(1-LP95/длина_лекала_ствол)+ACOS(1-2*Z_смещение/D_гориз-2*d_верт/D_гориз)*LP95/длина_лекала_ствол))/2)*(COS(RADIANS(Угол_отростка))/SIN(RADIANS(Угол_отростка)))))+Группа2*(D_гориз*((d_верт/D_гориз)/2*SIN(IF(1+(SIN(ASIN(1-2*Z_смещение/D_гориз)*(1-LP95/длина_лекала_ствол)-ASIN(2*d_верт/D_гориз-1+2*Z_смещение/D_гориз)*LP95/длина_лекала_ствол)+2*Z_смещение/D_гориз-1)/(d_верт/D_гориз)=(-1),PI(),ACOS(1+(SIN(ASIN(1-2*Z_смещение/D_гориз)*(1-LP95/длина_лекала_ствол)-ASIN(2*d_верт/D_гориз-1+2*Z_смещение/D_гориз)*LP95/длина_лекала_ствол)+2*Z_смещение/D_гориз-1)/(d_верт/D_гориз))))*1/SIN(RADIANS(Угол_отростка))+(1-COS(ASIN(1-2*Z_смещение/D_гориз)*((1-LP95/длина_лекала_ствол))-ASIN(2*d_верт/D_гориз-1+2*Z_смещение/D_гориз)*LP95/длина_лекала_ствол))/2*COS(RADIANS(Угол_отростка))/SIN(RADIANS(Угол_отростка))))</f>
        <v>33.584490095348372</v>
      </c>
      <c r="LQ91" s="103" cm="1">
        <f t="array" ref="LQ91">Группа1*(D_гориз*(((d_верт/D_гориз)/2*SIN(IF((1+(COS(ACOS(1-2*Z_смещение/D_гориз)*(1-LQ95/длина_лекала_ствол)+ACOS(1-2*Z_смещение/D_гориз-2*d_верт/D_гориз)*LQ95/длина_лекала_ствол)+(2*Z_смещение/D_гориз-1))/(d_верт/D_гориз))=(-1),PI(),ACOS(1+(COS(ACOS(1-2*Z_смещение/D_гориз)*(1-LQ95/длина_лекала_ствол)+ACOS(1-2*Z_смещение/D_гориз-2*d_верт/D_гориз)*LQ95/длина_лекала_ствол)+2*Z_смещение/D_гориз-1)/(d_верт/D_гориз)))))*1/SIN(RADIANS(Угол_отростка))+((SIN(ACOS(1-2*Z_смещение/D_гориз-2*d_верт/D_гориз))-SIN(ACOS(1-2*Z_смещение/D_гориз)*(1-LQ95/длина_лекала_ствол)+ACOS(1-2*Z_смещение/D_гориз-2*d_верт/D_гориз)*LQ95/длина_лекала_ствол))/2)*(COS(RADIANS(Угол_отростка))/SIN(RADIANS(Угол_отростка)))))+Группа2*(D_гориз*((d_верт/D_гориз)/2*SIN(IF(1+(SIN(ASIN(1-2*Z_смещение/D_гориз)*(1-LQ95/длина_лекала_ствол)-ASIN(2*d_верт/D_гориз-1+2*Z_смещение/D_гориз)*LQ95/длина_лекала_ствол)+2*Z_смещение/D_гориз-1)/(d_верт/D_гориз)=(-1),PI(),ACOS(1+(SIN(ASIN(1-2*Z_смещение/D_гориз)*(1-LQ95/длина_лекала_ствол)-ASIN(2*d_верт/D_гориз-1+2*Z_смещение/D_гориз)*LQ95/длина_лекала_ствол)+2*Z_смещение/D_гориз-1)/(d_верт/D_гориз))))*1/SIN(RADIANS(Угол_отростка))+(1-COS(ASIN(1-2*Z_смещение/D_гориз)*((1-LQ95/длина_лекала_ствол))-ASIN(2*d_верт/D_гориз-1+2*Z_смещение/D_гориз)*LQ95/длина_лекала_ствол))/2*COS(RADIANS(Угол_отростка))/SIN(RADIANS(Угол_отростка))))</f>
        <v>33.163066158994994</v>
      </c>
      <c r="LR91" s="103" cm="1">
        <f t="array" ref="LR91">Группа1*(D_гориз*(((d_верт/D_гориз)/2*SIN(IF((1+(COS(ACOS(1-2*Z_смещение/D_гориз)*(1-LR95/длина_лекала_ствол)+ACOS(1-2*Z_смещение/D_гориз-2*d_верт/D_гориз)*LR95/длина_лекала_ствол)+(2*Z_смещение/D_гориз-1))/(d_верт/D_гориз))=(-1),PI(),ACOS(1+(COS(ACOS(1-2*Z_смещение/D_гориз)*(1-LR95/длина_лекала_ствол)+ACOS(1-2*Z_смещение/D_гориз-2*d_верт/D_гориз)*LR95/длина_лекала_ствол)+2*Z_смещение/D_гориз-1)/(d_верт/D_гориз)))))*1/SIN(RADIANS(Угол_отростка))+((SIN(ACOS(1-2*Z_смещение/D_гориз-2*d_верт/D_гориз))-SIN(ACOS(1-2*Z_смещение/D_гориз)*(1-LR95/длина_лекала_ствол)+ACOS(1-2*Z_смещение/D_гориз-2*d_верт/D_гориз)*LR95/длина_лекала_ствол))/2)*(COS(RADIANS(Угол_отростка))/SIN(RADIANS(Угол_отростка)))))+Группа2*(D_гориз*((d_верт/D_гориз)/2*SIN(IF(1+(SIN(ASIN(1-2*Z_смещение/D_гориз)*(1-LR95/длина_лекала_ствол)-ASIN(2*d_верт/D_гориз-1+2*Z_смещение/D_гориз)*LR95/длина_лекала_ствол)+2*Z_смещение/D_гориз-1)/(d_верт/D_гориз)=(-1),PI(),ACOS(1+(SIN(ASIN(1-2*Z_смещение/D_гориз)*(1-LR95/длина_лекала_ствол)-ASIN(2*d_верт/D_гориз-1+2*Z_смещение/D_гориз)*LR95/длина_лекала_ствол)+2*Z_смещение/D_гориз-1)/(d_верт/D_гориз))))*1/SIN(RADIANS(Угол_отростка))+(1-COS(ASIN(1-2*Z_смещение/D_гориз)*((1-LR95/длина_лекала_ствол))-ASIN(2*d_верт/D_гориз-1+2*Z_смещение/D_гориз)*LR95/длина_лекала_ствол))/2*COS(RADIANS(Угол_отростка))/SIN(RADIANS(Угол_отростка))))</f>
        <v>32.73240365604034</v>
      </c>
      <c r="LS91" s="103" cm="1">
        <f t="array" ref="LS91">Группа1*(D_гориз*(((d_верт/D_гориз)/2*SIN(IF((1+(COS(ACOS(1-2*Z_смещение/D_гориз)*(1-LS95/длина_лекала_ствол)+ACOS(1-2*Z_смещение/D_гориз-2*d_верт/D_гориз)*LS95/длина_лекала_ствол)+(2*Z_смещение/D_гориз-1))/(d_верт/D_гориз))=(-1),PI(),ACOS(1+(COS(ACOS(1-2*Z_смещение/D_гориз)*(1-LS95/длина_лекала_ствол)+ACOS(1-2*Z_смещение/D_гориз-2*d_верт/D_гориз)*LS95/длина_лекала_ствол)+2*Z_смещение/D_гориз-1)/(d_верт/D_гориз)))))*1/SIN(RADIANS(Угол_отростка))+((SIN(ACOS(1-2*Z_смещение/D_гориз-2*d_верт/D_гориз))-SIN(ACOS(1-2*Z_смещение/D_гориз)*(1-LS95/длина_лекала_ствол)+ACOS(1-2*Z_смещение/D_гориз-2*d_верт/D_гориз)*LS95/длина_лекала_ствол))/2)*(COS(RADIANS(Угол_отростка))/SIN(RADIANS(Угол_отростка)))))+Группа2*(D_гориз*((d_верт/D_гориз)/2*SIN(IF(1+(SIN(ASIN(1-2*Z_смещение/D_гориз)*(1-LS95/длина_лекала_ствол)-ASIN(2*d_верт/D_гориз-1+2*Z_смещение/D_гориз)*LS95/длина_лекала_ствол)+2*Z_смещение/D_гориз-1)/(d_верт/D_гориз)=(-1),PI(),ACOS(1+(SIN(ASIN(1-2*Z_смещение/D_гориз)*(1-LS95/длина_лекала_ствол)-ASIN(2*d_верт/D_гориз-1+2*Z_смещение/D_гориз)*LS95/длина_лекала_ствол)+2*Z_смещение/D_гориз-1)/(d_верт/D_гориз))))*1/SIN(RADIANS(Угол_отростка))+(1-COS(ASIN(1-2*Z_смещение/D_гориз)*((1-LS95/длина_лекала_ствол))-ASIN(2*d_верт/D_гориз-1+2*Z_смещение/D_гориз)*LS95/длина_лекала_ствол))/2*COS(RADIANS(Угол_отростка))/SIN(RADIANS(Угол_отростка))))</f>
        <v>32.292143191030981</v>
      </c>
      <c r="LT91" s="103" cm="1">
        <f t="array" ref="LT91">Группа1*(D_гориз*(((d_верт/D_гориз)/2*SIN(IF((1+(COS(ACOS(1-2*Z_смещение/D_гориз)*(1-LT95/длина_лекала_ствол)+ACOS(1-2*Z_смещение/D_гориз-2*d_верт/D_гориз)*LT95/длина_лекала_ствол)+(2*Z_смещение/D_гориз-1))/(d_верт/D_гориз))=(-1),PI(),ACOS(1+(COS(ACOS(1-2*Z_смещение/D_гориз)*(1-LT95/длина_лекала_ствол)+ACOS(1-2*Z_смещение/D_гориз-2*d_верт/D_гориз)*LT95/длина_лекала_ствол)+2*Z_смещение/D_гориз-1)/(d_верт/D_гориз)))))*1/SIN(RADIANS(Угол_отростка))+((SIN(ACOS(1-2*Z_смещение/D_гориз-2*d_верт/D_гориз))-SIN(ACOS(1-2*Z_смещение/D_гориз)*(1-LT95/длина_лекала_ствол)+ACOS(1-2*Z_смещение/D_гориз-2*d_верт/D_гориз)*LT95/длина_лекала_ствол))/2)*(COS(RADIANS(Угол_отростка))/SIN(RADIANS(Угол_отростка)))))+Группа2*(D_гориз*((d_верт/D_гориз)/2*SIN(IF(1+(SIN(ASIN(1-2*Z_смещение/D_гориз)*(1-LT95/длина_лекала_ствол)-ASIN(2*d_верт/D_гориз-1+2*Z_смещение/D_гориз)*LT95/длина_лекала_ствол)+2*Z_смещение/D_гориз-1)/(d_верт/D_гориз)=(-1),PI(),ACOS(1+(SIN(ASIN(1-2*Z_смещение/D_гориз)*(1-LT95/длина_лекала_ствол)-ASIN(2*d_верт/D_гориз-1+2*Z_смещение/D_гориз)*LT95/длина_лекала_ствол)+2*Z_смещение/D_гориз-1)/(d_верт/D_гориз))))*1/SIN(RADIANS(Угол_отростка))+(1-COS(ASIN(1-2*Z_смещение/D_гориз)*((1-LT95/длина_лекала_ствол))-ASIN(2*d_верт/D_гориз-1+2*Z_смещение/D_гориз)*LT95/длина_лекала_ствол))/2*COS(RADIANS(Угол_отростка))/SIN(RADIANS(Угол_отростка))))</f>
        <v>31.841897279593411</v>
      </c>
      <c r="LU91" s="103" cm="1">
        <f t="array" ref="LU91">Группа1*(D_гориз*(((d_верт/D_гориз)/2*SIN(IF((1+(COS(ACOS(1-2*Z_смещение/D_гориз)*(1-LU95/длина_лекала_ствол)+ACOS(1-2*Z_смещение/D_гориз-2*d_верт/D_гориз)*LU95/длина_лекала_ствол)+(2*Z_смещение/D_гориз-1))/(d_верт/D_гориз))=(-1),PI(),ACOS(1+(COS(ACOS(1-2*Z_смещение/D_гориз)*(1-LU95/длина_лекала_ствол)+ACOS(1-2*Z_смещение/D_гориз-2*d_верт/D_гориз)*LU95/длина_лекала_ствол)+2*Z_смещение/D_гориз-1)/(d_верт/D_гориз)))))*1/SIN(RADIANS(Угол_отростка))+((SIN(ACOS(1-2*Z_смещение/D_гориз-2*d_верт/D_гориз))-SIN(ACOS(1-2*Z_смещение/D_гориз)*(1-LU95/длина_лекала_ствол)+ACOS(1-2*Z_смещение/D_гориз-2*d_верт/D_гориз)*LU95/длина_лекала_ствол))/2)*(COS(RADIANS(Угол_отростка))/SIN(RADIANS(Угол_отростка)))))+Группа2*(D_гориз*((d_верт/D_гориз)/2*SIN(IF(1+(SIN(ASIN(1-2*Z_смещение/D_гориз)*(1-LU95/длина_лекала_ствол)-ASIN(2*d_верт/D_гориз-1+2*Z_смещение/D_гориз)*LU95/длина_лекала_ствол)+2*Z_смещение/D_гориз-1)/(d_верт/D_гориз)=(-1),PI(),ACOS(1+(SIN(ASIN(1-2*Z_смещение/D_гориз)*(1-LU95/длина_лекала_ствол)-ASIN(2*d_верт/D_гориз-1+2*Z_смещение/D_гориз)*LU95/длина_лекала_ствол)+2*Z_смещение/D_гориз-1)/(d_верт/D_гориз))))*1/SIN(RADIANS(Угол_отростка))+(1-COS(ASIN(1-2*Z_смещение/D_гориз)*((1-LU95/длина_лекала_ствол))-ASIN(2*d_верт/D_гориз-1+2*Z_смещение/D_гориз)*LU95/длина_лекала_ствол))/2*COS(RADIANS(Угол_отростка))/SIN(RADIANS(Угол_отростка))))</f>
        <v>31.381247166904391</v>
      </c>
      <c r="LV91" s="103" cm="1">
        <f t="array" ref="LV91">Группа1*(D_гориз*(((d_верт/D_гориз)/2*SIN(IF((1+(COS(ACOS(1-2*Z_смещение/D_гориз)*(1-LV95/длина_лекала_ствол)+ACOS(1-2*Z_смещение/D_гориз-2*d_верт/D_гориз)*LV95/длина_лекала_ствол)+(2*Z_смещение/D_гориз-1))/(d_верт/D_гориз))=(-1),PI(),ACOS(1+(COS(ACOS(1-2*Z_смещение/D_гориз)*(1-LV95/длина_лекала_ствол)+ACOS(1-2*Z_смещение/D_гориз-2*d_верт/D_гориз)*LV95/длина_лекала_ствол)+2*Z_смещение/D_гориз-1)/(d_верт/D_гориз)))))*1/SIN(RADIANS(Угол_отростка))+((SIN(ACOS(1-2*Z_смещение/D_гориз-2*d_верт/D_гориз))-SIN(ACOS(1-2*Z_смещение/D_гориз)*(1-LV95/длина_лекала_ствол)+ACOS(1-2*Z_смещение/D_гориз-2*d_верт/D_гориз)*LV95/длина_лекала_ствол))/2)*(COS(RADIANS(Угол_отростка))/SIN(RADIANS(Угол_отростка)))))+Группа2*(D_гориз*((d_верт/D_гориз)/2*SIN(IF(1+(SIN(ASIN(1-2*Z_смещение/D_гориз)*(1-LV95/длина_лекала_ствол)-ASIN(2*d_верт/D_гориз-1+2*Z_смещение/D_гориз)*LV95/длина_лекала_ствол)+2*Z_смещение/D_гориз-1)/(d_верт/D_гориз)=(-1),PI(),ACOS(1+(SIN(ASIN(1-2*Z_смещение/D_гориз)*(1-LV95/длина_лекала_ствол)-ASIN(2*d_верт/D_гориз-1+2*Z_смещение/D_гориз)*LV95/длина_лекала_ствол)+2*Z_смещение/D_гориз-1)/(d_верт/D_гориз))))*1/SIN(RADIANS(Угол_отростка))+(1-COS(ASIN(1-2*Z_смещение/D_гориз)*((1-LV95/длина_лекала_ствол))-ASIN(2*d_верт/D_гориз-1+2*Z_смещение/D_гориз)*LV95/длина_лекала_ствол))/2*COS(RADIANS(Угол_отростка))/SIN(RADIANS(Угол_отростка))))</f>
        <v>30.909739166492223</v>
      </c>
      <c r="LW91" s="103" cm="1">
        <f t="array" ref="LW91">Группа1*(D_гориз*(((d_верт/D_гориз)/2*SIN(IF((1+(COS(ACOS(1-2*Z_смещение/D_гориз)*(1-LW95/длина_лекала_ствол)+ACOS(1-2*Z_смещение/D_гориз-2*d_верт/D_гориз)*LW95/длина_лекала_ствол)+(2*Z_смещение/D_гориз-1))/(d_верт/D_гориз))=(-1),PI(),ACOS(1+(COS(ACOS(1-2*Z_смещение/D_гориз)*(1-LW95/длина_лекала_ствол)+ACOS(1-2*Z_смещение/D_гориз-2*d_верт/D_гориз)*LW95/длина_лекала_ствол)+2*Z_смещение/D_гориз-1)/(d_верт/D_гориз)))))*1/SIN(RADIANS(Угол_отростка))+((SIN(ACOS(1-2*Z_смещение/D_гориз-2*d_верт/D_гориз))-SIN(ACOS(1-2*Z_смещение/D_гориз)*(1-LW95/длина_лекала_ствол)+ACOS(1-2*Z_смещение/D_гориз-2*d_верт/D_гориз)*LW95/длина_лекала_ствол))/2)*(COS(RADIANS(Угол_отростка))/SIN(RADIANS(Угол_отростка)))))+Группа2*(D_гориз*((d_верт/D_гориз)/2*SIN(IF(1+(SIN(ASIN(1-2*Z_смещение/D_гориз)*(1-LW95/длина_лекала_ствол)-ASIN(2*d_верт/D_гориз-1+2*Z_смещение/D_гориз)*LW95/длина_лекала_ствол)+2*Z_смещение/D_гориз-1)/(d_верт/D_гориз)=(-1),PI(),ACOS(1+(SIN(ASIN(1-2*Z_смещение/D_гориз)*(1-LW95/длина_лекала_ствол)-ASIN(2*d_верт/D_гориз-1+2*Z_смещение/D_гориз)*LW95/длина_лекала_ствол)+2*Z_смещение/D_гориз-1)/(d_верт/D_гориз))))*1/SIN(RADIANS(Угол_отростка))+(1-COS(ASIN(1-2*Z_смещение/D_гориз)*((1-LW95/длина_лекала_ствол))-ASIN(2*d_верт/D_гориз-1+2*Z_смещение/D_гориз)*LW95/длина_лекала_ствол))/2*COS(RADIANS(Угол_отростка))/SIN(RADIANS(Угол_отростка))))</f>
        <v>30.426880427773831</v>
      </c>
      <c r="LX91" s="103" cm="1">
        <f t="array" ref="LX91">Группа1*(D_гориз*(((d_верт/D_гориз)/2*SIN(IF((1+(COS(ACOS(1-2*Z_смещение/D_гориз)*(1-LX95/длина_лекала_ствол)+ACOS(1-2*Z_смещение/D_гориз-2*d_верт/D_гориз)*LX95/длина_лекала_ствол)+(2*Z_смещение/D_гориз-1))/(d_верт/D_гориз))=(-1),PI(),ACOS(1+(COS(ACOS(1-2*Z_смещение/D_гориз)*(1-LX95/длина_лекала_ствол)+ACOS(1-2*Z_смещение/D_гориз-2*d_верт/D_гориз)*LX95/длина_лекала_ствол)+2*Z_смещение/D_гориз-1)/(d_верт/D_гориз)))))*1/SIN(RADIANS(Угол_отростка))+((SIN(ACOS(1-2*Z_смещение/D_гориз-2*d_верт/D_гориз))-SIN(ACOS(1-2*Z_смещение/D_гориз)*(1-LX95/длина_лекала_ствол)+ACOS(1-2*Z_смещение/D_гориз-2*d_верт/D_гориз)*LX95/длина_лекала_ствол))/2)*(COS(RADIANS(Угол_отростка))/SIN(RADIANS(Угол_отростка)))))+Группа2*(D_гориз*((d_верт/D_гориз)/2*SIN(IF(1+(SIN(ASIN(1-2*Z_смещение/D_гориз)*(1-LX95/длина_лекала_ствол)-ASIN(2*d_верт/D_гориз-1+2*Z_смещение/D_гориз)*LX95/длина_лекала_ствол)+2*Z_смещение/D_гориз-1)/(d_верт/D_гориз)=(-1),PI(),ACOS(1+(SIN(ASIN(1-2*Z_смещение/D_гориз)*(1-LX95/длина_лекала_ствол)-ASIN(2*d_верт/D_гориз-1+2*Z_смещение/D_гориз)*LX95/длина_лекала_ствол)+2*Z_смещение/D_гориз-1)/(d_верт/D_гориз))))*1/SIN(RADIANS(Угол_отростка))+(1-COS(ASIN(1-2*Z_смещение/D_гориз)*((1-LX95/длина_лекала_ствол))-ASIN(2*d_верт/D_гориз-1+2*Z_смещение/D_гориз)*LX95/длина_лекала_ствол))/2*COS(RADIANS(Угол_отростка))/SIN(RADIANS(Угол_отростка))))</f>
        <v>29.932134019294939</v>
      </c>
      <c r="LY91" s="103" cm="1">
        <f t="array" ref="LY91">Группа1*(D_гориз*(((d_верт/D_гориз)/2*SIN(IF((1+(COS(ACOS(1-2*Z_смещение/D_гориз)*(1-LY95/длина_лекала_ствол)+ACOS(1-2*Z_смещение/D_гориз-2*d_верт/D_гориз)*LY95/длина_лекала_ствол)+(2*Z_смещение/D_гориз-1))/(d_верт/D_гориз))=(-1),PI(),ACOS(1+(COS(ACOS(1-2*Z_смещение/D_гориз)*(1-LY95/длина_лекала_ствол)+ACOS(1-2*Z_смещение/D_гориз-2*d_верт/D_гориз)*LY95/длина_лекала_ствол)+2*Z_смещение/D_гориз-1)/(d_верт/D_гориз)))))*1/SIN(RADIANS(Угол_отростка))+((SIN(ACOS(1-2*Z_смещение/D_гориз-2*d_верт/D_гориз))-SIN(ACOS(1-2*Z_смещение/D_гориз)*(1-LY95/длина_лекала_ствол)+ACOS(1-2*Z_смещение/D_гориз-2*d_верт/D_гориз)*LY95/длина_лекала_ствол))/2)*(COS(RADIANS(Угол_отростка))/SIN(RADIANS(Угол_отростка)))))+Группа2*(D_гориз*((d_верт/D_гориз)/2*SIN(IF(1+(SIN(ASIN(1-2*Z_смещение/D_гориз)*(1-LY95/длина_лекала_ствол)-ASIN(2*d_верт/D_гориз-1+2*Z_смещение/D_гориз)*LY95/длина_лекала_ствол)+2*Z_смещение/D_гориз-1)/(d_верт/D_гориз)=(-1),PI(),ACOS(1+(SIN(ASIN(1-2*Z_смещение/D_гориз)*(1-LY95/длина_лекала_ствол)-ASIN(2*d_верт/D_гориз-1+2*Z_смещение/D_гориз)*LY95/длина_лекала_ствол)+2*Z_смещение/D_гориз-1)/(d_верт/D_гориз))))*1/SIN(RADIANS(Угол_отростка))+(1-COS(ASIN(1-2*Z_смещение/D_гориз)*((1-LY95/длина_лекала_ствол))-ASIN(2*d_верт/D_гориз-1+2*Z_смещение/D_гориз)*LY95/длина_лекала_ствол))/2*COS(RADIANS(Угол_отростка))/SIN(RADIANS(Угол_отростка))))</f>
        <v>29.424913187195529</v>
      </c>
      <c r="LZ91" s="103" cm="1">
        <f t="array" ref="LZ91">Группа1*(D_гориз*(((d_верт/D_гориз)/2*SIN(IF((1+(COS(ACOS(1-2*Z_смещение/D_гориз)*(1-LZ95/длина_лекала_ствол)+ACOS(1-2*Z_смещение/D_гориз-2*d_верт/D_гориз)*LZ95/длина_лекала_ствол)+(2*Z_смещение/D_гориз-1))/(d_верт/D_гориз))=(-1),PI(),ACOS(1+(COS(ACOS(1-2*Z_смещение/D_гориз)*(1-LZ95/длина_лекала_ствол)+ACOS(1-2*Z_смещение/D_гориз-2*d_верт/D_гориз)*LZ95/длина_лекала_ствол)+2*Z_смещение/D_гориз-1)/(d_верт/D_гориз)))))*1/SIN(RADIANS(Угол_отростка))+((SIN(ACOS(1-2*Z_смещение/D_гориз-2*d_верт/D_гориз))-SIN(ACOS(1-2*Z_смещение/D_гориз)*(1-LZ95/длина_лекала_ствол)+ACOS(1-2*Z_смещение/D_гориз-2*d_верт/D_гориз)*LZ95/длина_лекала_ствол))/2)*(COS(RADIANS(Угол_отростка))/SIN(RADIANS(Угол_отростка)))))+Группа2*(D_гориз*((d_верт/D_гориз)/2*SIN(IF(1+(SIN(ASIN(1-2*Z_смещение/D_гориз)*(1-LZ95/длина_лекала_ствол)-ASIN(2*d_верт/D_гориз-1+2*Z_смещение/D_гориз)*LZ95/длина_лекала_ствол)+2*Z_смещение/D_гориз-1)/(d_верт/D_гориз)=(-1),PI(),ACOS(1+(SIN(ASIN(1-2*Z_смещение/D_гориз)*(1-LZ95/длина_лекала_ствол)-ASIN(2*d_верт/D_гориз-1+2*Z_смещение/D_гориз)*LZ95/длина_лекала_ствол)+2*Z_смещение/D_гориз-1)/(d_верт/D_гориз))))*1/SIN(RADIANS(Угол_отростка))+(1-COS(ASIN(1-2*Z_смещение/D_гориз)*((1-LZ95/длина_лекала_ствол))-ASIN(2*d_верт/D_гориз-1+2*Z_смещение/D_гориз)*LZ95/длина_лекала_ствол))/2*COS(RADIANS(Угол_отростка))/SIN(RADIANS(Угол_отростка))))</f>
        <v>28.904574612982859</v>
      </c>
      <c r="MA91" s="103" cm="1">
        <f t="array" ref="MA91">Группа1*(D_гориз*(((d_верт/D_гориз)/2*SIN(IF((1+(COS(ACOS(1-2*Z_смещение/D_гориз)*(1-MA95/длина_лекала_ствол)+ACOS(1-2*Z_смещение/D_гориз-2*d_верт/D_гориз)*MA95/длина_лекала_ствол)+(2*Z_смещение/D_гориз-1))/(d_верт/D_гориз))=(-1),PI(),ACOS(1+(COS(ACOS(1-2*Z_смещение/D_гориз)*(1-MA95/длина_лекала_ствол)+ACOS(1-2*Z_смещение/D_гориз-2*d_верт/D_гориз)*MA95/длина_лекала_ствол)+2*Z_смещение/D_гориз-1)/(d_верт/D_гориз)))))*1/SIN(RADIANS(Угол_отростка))+((SIN(ACOS(1-2*Z_смещение/D_гориз-2*d_верт/D_гориз))-SIN(ACOS(1-2*Z_смещение/D_гориз)*(1-MA95/длина_лекала_ствол)+ACOS(1-2*Z_смещение/D_гориз-2*d_верт/D_гориз)*MA95/длина_лекала_ствол))/2)*(COS(RADIANS(Угол_отростка))/SIN(RADIANS(Угол_отростка)))))+Группа2*(D_гориз*((d_верт/D_гориз)/2*SIN(IF(1+(SIN(ASIN(1-2*Z_смещение/D_гориз)*(1-MA95/длина_лекала_ствол)-ASIN(2*d_верт/D_гориз-1+2*Z_смещение/D_гориз)*MA95/длина_лекала_ствол)+2*Z_смещение/D_гориз-1)/(d_верт/D_гориз)=(-1),PI(),ACOS(1+(SIN(ASIN(1-2*Z_смещение/D_гориз)*(1-MA95/длина_лекала_ствол)-ASIN(2*d_верт/D_гориз-1+2*Z_смещение/D_гориз)*MA95/длина_лекала_ствол)+2*Z_смещение/D_гориз-1)/(d_верт/D_гориз))))*1/SIN(RADIANS(Угол_отростка))+(1-COS(ASIN(1-2*Z_смещение/D_гориз)*((1-MA95/длина_лекала_ствол))-ASIN(2*d_верт/D_гориз-1+2*Z_смещение/D_гориз)*MA95/длина_лекала_ствол))/2*COS(RADIANS(Угол_отростка))/SIN(RADIANS(Угол_отростка))))</f>
        <v>28.370410448514214</v>
      </c>
      <c r="MB91" s="103" cm="1">
        <f t="array" ref="MB91">Группа1*(D_гориз*(((d_верт/D_гориз)/2*SIN(IF((1+(COS(ACOS(1-2*Z_смещение/D_гориз)*(1-MB95/длина_лекала_ствол)+ACOS(1-2*Z_смещение/D_гориз-2*d_верт/D_гориз)*MB95/длина_лекала_ствол)+(2*Z_смещение/D_гориз-1))/(d_верт/D_гориз))=(-1),PI(),ACOS(1+(COS(ACOS(1-2*Z_смещение/D_гориз)*(1-MB95/длина_лекала_ствол)+ACOS(1-2*Z_смещение/D_гориз-2*d_верт/D_гориз)*MB95/длина_лекала_ствол)+2*Z_смещение/D_гориз-1)/(d_верт/D_гориз)))))*1/SIN(RADIANS(Угол_отростка))+((SIN(ACOS(1-2*Z_смещение/D_гориз-2*d_верт/D_гориз))-SIN(ACOS(1-2*Z_смещение/D_гориз)*(1-MB95/длина_лекала_ствол)+ACOS(1-2*Z_смещение/D_гориз-2*d_верт/D_гориз)*MB95/длина_лекала_ствол))/2)*(COS(RADIANS(Угол_отростка))/SIN(RADIANS(Угол_отростка)))))+Группа2*(D_гориз*((d_верт/D_гориз)/2*SIN(IF(1+(SIN(ASIN(1-2*Z_смещение/D_гориз)*(1-MB95/длина_лекала_ствол)-ASIN(2*d_верт/D_гориз-1+2*Z_смещение/D_гориз)*MB95/длина_лекала_ствол)+2*Z_смещение/D_гориз-1)/(d_верт/D_гориз)=(-1),PI(),ACOS(1+(SIN(ASIN(1-2*Z_смещение/D_гориз)*(1-MB95/длина_лекала_ствол)-ASIN(2*d_верт/D_гориз-1+2*Z_смещение/D_гориз)*MB95/длина_лекала_ствол)+2*Z_смещение/D_гориз-1)/(d_верт/D_гориз))))*1/SIN(RADIANS(Угол_отростка))+(1-COS(ASIN(1-2*Z_смещение/D_гориз)*((1-MB95/длина_лекала_ствол))-ASIN(2*d_верт/D_гориз-1+2*Z_смещение/D_гориз)*MB95/длина_лекала_ствол))/2*COS(RADIANS(Угол_отростка))/SIN(RADIANS(Угол_отростка))))</f>
        <v>27.821638845323513</v>
      </c>
      <c r="MC91" s="103" cm="1">
        <f t="array" ref="MC91">Группа1*(D_гориз*(((d_верт/D_гориз)/2*SIN(IF((1+(COS(ACOS(1-2*Z_смещение/D_гориз)*(1-MC95/длина_лекала_ствол)+ACOS(1-2*Z_смещение/D_гориз-2*d_верт/D_гориз)*MC95/длина_лекала_ствол)+(2*Z_смещение/D_гориз-1))/(d_верт/D_гориз))=(-1),PI(),ACOS(1+(COS(ACOS(1-2*Z_смещение/D_гориз)*(1-MC95/длина_лекала_ствол)+ACOS(1-2*Z_смещение/D_гориз-2*d_верт/D_гориз)*MC95/длина_лекала_ствол)+2*Z_смещение/D_гориз-1)/(d_верт/D_гориз)))))*1/SIN(RADIANS(Угол_отростка))+((SIN(ACOS(1-2*Z_смещение/D_гориз-2*d_верт/D_гориз))-SIN(ACOS(1-2*Z_смещение/D_гориз)*(1-MC95/длина_лекала_ствол)+ACOS(1-2*Z_смещение/D_гориз-2*d_верт/D_гориз)*MC95/длина_лекала_ствол))/2)*(COS(RADIANS(Угол_отростка))/SIN(RADIANS(Угол_отростка)))))+Группа2*(D_гориз*((d_верт/D_гориз)/2*SIN(IF(1+(SIN(ASIN(1-2*Z_смещение/D_гориз)*(1-MC95/длина_лекала_ствол)-ASIN(2*d_верт/D_гориз-1+2*Z_смещение/D_гориз)*MC95/длина_лекала_ствол)+2*Z_смещение/D_гориз-1)/(d_верт/D_гориз)=(-1),PI(),ACOS(1+(SIN(ASIN(1-2*Z_смещение/D_гориз)*(1-MC95/длина_лекала_ствол)-ASIN(2*d_верт/D_гориз-1+2*Z_смещение/D_гориз)*MC95/длина_лекала_ствол)+2*Z_смещение/D_гориз-1)/(d_верт/D_гориз))))*1/SIN(RADIANS(Угол_отростка))+(1-COS(ASIN(1-2*Z_смещение/D_гориз)*((1-MC95/длина_лекала_ствол))-ASIN(2*d_верт/D_гориз-1+2*Z_смещение/D_гориз)*MC95/длина_лекала_ствол))/2*COS(RADIANS(Угол_отростка))/SIN(RADIANS(Угол_отростка))))</f>
        <v>27.257392614615831</v>
      </c>
      <c r="MD91" s="103" cm="1">
        <f t="array" ref="MD91">Группа1*(D_гориз*(((d_верт/D_гориз)/2*SIN(IF((1+(COS(ACOS(1-2*Z_смещение/D_гориз)*(1-MD95/длина_лекала_ствол)+ACOS(1-2*Z_смещение/D_гориз-2*d_верт/D_гориз)*MD95/длина_лекала_ствол)+(2*Z_смещение/D_гориз-1))/(d_верт/D_гориз))=(-1),PI(),ACOS(1+(COS(ACOS(1-2*Z_смещение/D_гориз)*(1-MD95/длина_лекала_ствол)+ACOS(1-2*Z_смещение/D_гориз-2*d_верт/D_гориз)*MD95/длина_лекала_ствол)+2*Z_смещение/D_гориз-1)/(d_верт/D_гориз)))))*1/SIN(RADIANS(Угол_отростка))+((SIN(ACOS(1-2*Z_смещение/D_гориз-2*d_верт/D_гориз))-SIN(ACOS(1-2*Z_смещение/D_гориз)*(1-MD95/длина_лекала_ствол)+ACOS(1-2*Z_смещение/D_гориз-2*d_верт/D_гориз)*MD95/длина_лекала_ствол))/2)*(COS(RADIANS(Угол_отростка))/SIN(RADIANS(Угол_отростка)))))+Группа2*(D_гориз*((d_верт/D_гориз)/2*SIN(IF(1+(SIN(ASIN(1-2*Z_смещение/D_гориз)*(1-MD95/длина_лекала_ствол)-ASIN(2*d_верт/D_гориз-1+2*Z_смещение/D_гориз)*MD95/длина_лекала_ствол)+2*Z_смещение/D_гориз-1)/(d_верт/D_гориз)=(-1),PI(),ACOS(1+(SIN(ASIN(1-2*Z_смещение/D_гориз)*(1-MD95/длина_лекала_ствол)-ASIN(2*d_верт/D_гориз-1+2*Z_смещение/D_гориз)*MD95/длина_лекала_ствол)+2*Z_смещение/D_гориз-1)/(d_верт/D_гориз))))*1/SIN(RADIANS(Угол_отростка))+(1-COS(ASIN(1-2*Z_смещение/D_гориз)*((1-MD95/длина_лекала_ствол))-ASIN(2*d_верт/D_гориз-1+2*Z_смещение/D_гориз)*MD95/длина_лекала_ствол))/2*COS(RADIANS(Угол_отростка))/SIN(RADIANS(Угол_отростка))))</f>
        <v>26.67670554555907</v>
      </c>
      <c r="ME91" s="103" cm="1">
        <f t="array" ref="ME91">Группа1*(D_гориз*(((d_верт/D_гориз)/2*SIN(IF((1+(COS(ACOS(1-2*Z_смещение/D_гориз)*(1-ME95/длина_лекала_ствол)+ACOS(1-2*Z_смещение/D_гориз-2*d_верт/D_гориз)*ME95/длина_лекала_ствол)+(2*Z_смещение/D_гориз-1))/(d_верт/D_гориз))=(-1),PI(),ACOS(1+(COS(ACOS(1-2*Z_смещение/D_гориз)*(1-ME95/длина_лекала_ствол)+ACOS(1-2*Z_смещение/D_гориз-2*d_верт/D_гориз)*ME95/длина_лекала_ствол)+2*Z_смещение/D_гориз-1)/(d_верт/D_гориз)))))*1/SIN(RADIANS(Угол_отростка))+((SIN(ACOS(1-2*Z_смещение/D_гориз-2*d_верт/D_гориз))-SIN(ACOS(1-2*Z_смещение/D_гориз)*(1-ME95/длина_лекала_ствол)+ACOS(1-2*Z_смещение/D_гориз-2*d_верт/D_гориз)*ME95/длина_лекала_ствол))/2)*(COS(RADIANS(Угол_отростка))/SIN(RADIANS(Угол_отростка)))))+Группа2*(D_гориз*((d_верт/D_гориз)/2*SIN(IF(1+(SIN(ASIN(1-2*Z_смещение/D_гориз)*(1-ME95/длина_лекала_ствол)-ASIN(2*d_верт/D_гориз-1+2*Z_смещение/D_гориз)*ME95/длина_лекала_ствол)+2*Z_смещение/D_гориз-1)/(d_верт/D_гориз)=(-1),PI(),ACOS(1+(SIN(ASIN(1-2*Z_смещение/D_гориз)*(1-ME95/длина_лекала_ствол)-ASIN(2*d_верт/D_гориз-1+2*Z_смещение/D_гориз)*ME95/длина_лекала_ствол)+2*Z_смещение/D_гориз-1)/(d_верт/D_гориз))))*1/SIN(RADIANS(Угол_отростка))+(1-COS(ASIN(1-2*Z_смещение/D_гориз)*((1-ME95/длина_лекала_ствол))-ASIN(2*d_верт/D_гориз-1+2*Z_смещение/D_гориз)*ME95/длина_лекала_ствол))/2*COS(RADIANS(Угол_отростка))/SIN(RADIANS(Угол_отростка))))</f>
        <v>26.078495761485954</v>
      </c>
      <c r="MF91" s="103" cm="1">
        <f t="array" ref="MF91">Группа1*(D_гориз*(((d_верт/D_гориз)/2*SIN(IF((1+(COS(ACOS(1-2*Z_смещение/D_гориз)*(1-MF95/длина_лекала_ствол)+ACOS(1-2*Z_смещение/D_гориз-2*d_верт/D_гориз)*MF95/длина_лекала_ствол)+(2*Z_смещение/D_гориз-1))/(d_верт/D_гориз))=(-1),PI(),ACOS(1+(COS(ACOS(1-2*Z_смещение/D_гориз)*(1-MF95/длина_лекала_ствол)+ACOS(1-2*Z_смещение/D_гориз-2*d_верт/D_гориз)*MF95/длина_лекала_ствол)+2*Z_смещение/D_гориз-1)/(d_верт/D_гориз)))))*1/SIN(RADIANS(Угол_отростка))+((SIN(ACOS(1-2*Z_смещение/D_гориз-2*d_верт/D_гориз))-SIN(ACOS(1-2*Z_смещение/D_гориз)*(1-MF95/длина_лекала_ствол)+ACOS(1-2*Z_смещение/D_гориз-2*d_верт/D_гориз)*MF95/длина_лекала_ствол))/2)*(COS(RADIANS(Угол_отростка))/SIN(RADIANS(Угол_отростка)))))+Группа2*(D_гориз*((d_верт/D_гориз)/2*SIN(IF(1+(SIN(ASIN(1-2*Z_смещение/D_гориз)*(1-MF95/длина_лекала_ствол)-ASIN(2*d_верт/D_гориз-1+2*Z_смещение/D_гориз)*MF95/длина_лекала_ствол)+2*Z_смещение/D_гориз-1)/(d_верт/D_гориз)=(-1),PI(),ACOS(1+(SIN(ASIN(1-2*Z_смещение/D_гориз)*(1-MF95/длина_лекала_ствол)-ASIN(2*d_верт/D_гориз-1+2*Z_смещение/D_гориз)*MF95/длина_лекала_ствол)+2*Z_смещение/D_гориз-1)/(d_верт/D_гориз))))*1/SIN(RADIANS(Угол_отростка))+(1-COS(ASIN(1-2*Z_смещение/D_гориз)*((1-MF95/длина_лекала_ствол))-ASIN(2*d_верт/D_гориз-1+2*Z_смещение/D_гориз)*MF95/длина_лекала_ствол))/2*COS(RADIANS(Угол_отростка))/SIN(RADIANS(Угол_отростка))))</f>
        <v>25.461545289330253</v>
      </c>
      <c r="MG91" s="103" cm="1">
        <f t="array" ref="MG91">Группа1*(D_гориз*(((d_верт/D_гориз)/2*SIN(IF((1+(COS(ACOS(1-2*Z_смещение/D_гориз)*(1-MG95/длина_лекала_ствол)+ACOS(1-2*Z_смещение/D_гориз-2*d_верт/D_гориз)*MG95/длина_лекала_ствол)+(2*Z_смещение/D_гориз-1))/(d_верт/D_гориз))=(-1),PI(),ACOS(1+(COS(ACOS(1-2*Z_смещение/D_гориз)*(1-MG95/длина_лекала_ствол)+ACOS(1-2*Z_смещение/D_гориз-2*d_верт/D_гориз)*MG95/длина_лекала_ствол)+2*Z_смещение/D_гориз-1)/(d_верт/D_гориз)))))*1/SIN(RADIANS(Угол_отростка))+((SIN(ACOS(1-2*Z_смещение/D_гориз-2*d_верт/D_гориз))-SIN(ACOS(1-2*Z_смещение/D_гориз)*(1-MG95/длина_лекала_ствол)+ACOS(1-2*Z_смещение/D_гориз-2*d_верт/D_гориз)*MG95/длина_лекала_ствол))/2)*(COS(RADIANS(Угол_отростка))/SIN(RADIANS(Угол_отростка)))))+Группа2*(D_гориз*((d_верт/D_гориз)/2*SIN(IF(1+(SIN(ASIN(1-2*Z_смещение/D_гориз)*(1-MG95/длина_лекала_ствол)-ASIN(2*d_верт/D_гориз-1+2*Z_смещение/D_гориз)*MG95/длина_лекала_ствол)+2*Z_смещение/D_гориз-1)/(d_верт/D_гориз)=(-1),PI(),ACOS(1+(SIN(ASIN(1-2*Z_смещение/D_гориз)*(1-MG95/длина_лекала_ствол)-ASIN(2*d_верт/D_гориз-1+2*Z_смещение/D_гориз)*MG95/длина_лекала_ствол)+2*Z_смещение/D_гориз-1)/(d_верт/D_гориз))))*1/SIN(RADIANS(Угол_отростка))+(1-COS(ASIN(1-2*Z_смещение/D_гориз)*((1-MG95/длина_лекала_ствол))-ASIN(2*d_верт/D_гориз-1+2*Z_смещение/D_гориз)*MG95/длина_лекала_ствол))/2*COS(RADIANS(Угол_отростка))/SIN(RADIANS(Угол_отростка))))</f>
        <v>24.824474731505735</v>
      </c>
      <c r="MH91" s="103" cm="1">
        <f t="array" ref="MH91">Группа1*(D_гориз*(((d_верт/D_гориз)/2*SIN(IF((1+(COS(ACOS(1-2*Z_смещение/D_гориз)*(1-MH95/длина_лекала_ствол)+ACOS(1-2*Z_смещение/D_гориз-2*d_верт/D_гориз)*MH95/длина_лекала_ствол)+(2*Z_смещение/D_гориз-1))/(d_верт/D_гориз))=(-1),PI(),ACOS(1+(COS(ACOS(1-2*Z_смещение/D_гориз)*(1-MH95/длина_лекала_ствол)+ACOS(1-2*Z_смещение/D_гориз-2*d_верт/D_гориз)*MH95/длина_лекала_ствол)+2*Z_смещение/D_гориз-1)/(d_верт/D_гориз)))))*1/SIN(RADIANS(Угол_отростка))+((SIN(ACOS(1-2*Z_смещение/D_гориз-2*d_верт/D_гориз))-SIN(ACOS(1-2*Z_смещение/D_гориз)*(1-MH95/длина_лекала_ствол)+ACOS(1-2*Z_смещение/D_гориз-2*d_верт/D_гориз)*MH95/длина_лекала_ствол))/2)*(COS(RADIANS(Угол_отростка))/SIN(RADIANS(Угол_отростка)))))+Группа2*(D_гориз*((d_верт/D_гориз)/2*SIN(IF(1+(SIN(ASIN(1-2*Z_смещение/D_гориз)*(1-MH95/длина_лекала_ствол)-ASIN(2*d_верт/D_гориз-1+2*Z_смещение/D_гориз)*MH95/длина_лекала_ствол)+2*Z_смещение/D_гориз-1)/(d_верт/D_гориз)=(-1),PI(),ACOS(1+(SIN(ASIN(1-2*Z_смещение/D_гориз)*(1-MH95/длина_лекала_ствол)-ASIN(2*d_верт/D_гориз-1+2*Z_смещение/D_гориз)*MH95/длина_лекала_ствол)+2*Z_смещение/D_гориз-1)/(d_верт/D_гориз))))*1/SIN(RADIANS(Угол_отростка))+(1-COS(ASIN(1-2*Z_смещение/D_гориз)*((1-MH95/длина_лекала_ствол))-ASIN(2*d_верт/D_гориз-1+2*Z_смещение/D_гориз)*MH95/длина_лекала_ствол))/2*COS(RADIANS(Угол_отростка))/SIN(RADIANS(Угол_отростка))))</f>
        <v>24.165711522213904</v>
      </c>
      <c r="MI91" s="103" cm="1">
        <f t="array" ref="MI91">Группа1*(D_гориз*(((d_верт/D_гориз)/2*SIN(IF((1+(COS(ACOS(1-2*Z_смещение/D_гориз)*(1-MI95/длина_лекала_ствол)+ACOS(1-2*Z_смещение/D_гориз-2*d_верт/D_гориз)*MI95/длина_лекала_ствол)+(2*Z_смещение/D_гориз-1))/(d_верт/D_гориз))=(-1),PI(),ACOS(1+(COS(ACOS(1-2*Z_смещение/D_гориз)*(1-MI95/длина_лекала_ствол)+ACOS(1-2*Z_смещение/D_гориз-2*d_верт/D_гориз)*MI95/длина_лекала_ствол)+2*Z_смещение/D_гориз-1)/(d_верт/D_гориз)))))*1/SIN(RADIANS(Угол_отростка))+((SIN(ACOS(1-2*Z_смещение/D_гориз-2*d_верт/D_гориз))-SIN(ACOS(1-2*Z_смещение/D_гориз)*(1-MI95/длина_лекала_ствол)+ACOS(1-2*Z_смещение/D_гориз-2*d_верт/D_гориз)*MI95/длина_лекала_ствол))/2)*(COS(RADIANS(Угол_отростка))/SIN(RADIANS(Угол_отростка)))))+Группа2*(D_гориз*((d_верт/D_гориз)/2*SIN(IF(1+(SIN(ASIN(1-2*Z_смещение/D_гориз)*(1-MI95/длина_лекала_ствол)-ASIN(2*d_верт/D_гориз-1+2*Z_смещение/D_гориз)*MI95/длина_лекала_ствол)+2*Z_смещение/D_гориз-1)/(d_верт/D_гориз)=(-1),PI(),ACOS(1+(SIN(ASIN(1-2*Z_смещение/D_гориз)*(1-MI95/длина_лекала_ствол)-ASIN(2*d_верт/D_гориз-1+2*Z_смещение/D_гориз)*MI95/длина_лекала_ствол)+2*Z_смещение/D_гориз-1)/(d_верт/D_гориз))))*1/SIN(RADIANS(Угол_отростка))+(1-COS(ASIN(1-2*Z_смещение/D_гориз)*((1-MI95/длина_лекала_ствол))-ASIN(2*d_верт/D_гориз-1+2*Z_смещение/D_гориз)*MI95/длина_лекала_ствол))/2*COS(RADIANS(Угол_отростка))/SIN(RADIANS(Угол_отростка))))</f>
        <v>23.483449660235944</v>
      </c>
      <c r="MJ91" s="103" cm="1">
        <f t="array" ref="MJ91">Группа1*(D_гориз*(((d_верт/D_гориз)/2*SIN(IF((1+(COS(ACOS(1-2*Z_смещение/D_гориз)*(1-MJ95/длина_лекала_ствол)+ACOS(1-2*Z_смещение/D_гориз-2*d_верт/D_гориз)*MJ95/длина_лекала_ствол)+(2*Z_смещение/D_гориз-1))/(d_верт/D_гориз))=(-1),PI(),ACOS(1+(COS(ACOS(1-2*Z_смещение/D_гориз)*(1-MJ95/длина_лекала_ствол)+ACOS(1-2*Z_смещение/D_гориз-2*d_верт/D_гориз)*MJ95/длина_лекала_ствол)+2*Z_смещение/D_гориз-1)/(d_верт/D_гориз)))))*1/SIN(RADIANS(Угол_отростка))+((SIN(ACOS(1-2*Z_смещение/D_гориз-2*d_верт/D_гориз))-SIN(ACOS(1-2*Z_смещение/D_гориз)*(1-MJ95/длина_лекала_ствол)+ACOS(1-2*Z_смещение/D_гориз-2*d_верт/D_гориз)*MJ95/длина_лекала_ствол))/2)*(COS(RADIANS(Угол_отростка))/SIN(RADIANS(Угол_отростка)))))+Группа2*(D_гориз*((d_верт/D_гориз)/2*SIN(IF(1+(SIN(ASIN(1-2*Z_смещение/D_гориз)*(1-MJ95/длина_лекала_ствол)-ASIN(2*d_верт/D_гориз-1+2*Z_смещение/D_гориз)*MJ95/длина_лекала_ствол)+2*Z_смещение/D_гориз-1)/(d_верт/D_гориз)=(-1),PI(),ACOS(1+(SIN(ASIN(1-2*Z_смещение/D_гориз)*(1-MJ95/длина_лекала_ствол)-ASIN(2*d_верт/D_гориз-1+2*Z_смещение/D_гориз)*MJ95/длина_лекала_ствол)+2*Z_смещение/D_гориз-1)/(d_верт/D_гориз))))*1/SIN(RADIANS(Угол_отростка))+(1-COS(ASIN(1-2*Z_смещение/D_гориз)*((1-MJ95/длина_лекала_ствол))-ASIN(2*d_верт/D_гориз-1+2*Z_смещение/D_гориз)*MJ95/длина_лекала_ствол))/2*COS(RADIANS(Угол_отростка))/SIN(RADIANS(Угол_отростка))))</f>
        <v>22.775597938709719</v>
      </c>
      <c r="MK91" s="103" cm="1">
        <f t="array" ref="MK91">Группа1*(D_гориз*(((d_верт/D_гориз)/2*SIN(IF((1+(COS(ACOS(1-2*Z_смещение/D_гориз)*(1-MK95/длина_лекала_ствол)+ACOS(1-2*Z_смещение/D_гориз-2*d_верт/D_гориз)*MK95/длина_лекала_ствол)+(2*Z_смещение/D_гориз-1))/(d_верт/D_гориз))=(-1),PI(),ACOS(1+(COS(ACOS(1-2*Z_смещение/D_гориз)*(1-MK95/длина_лекала_ствол)+ACOS(1-2*Z_смещение/D_гориз-2*d_верт/D_гориз)*MK95/длина_лекала_ствол)+2*Z_смещение/D_гориз-1)/(d_верт/D_гориз)))))*1/SIN(RADIANS(Угол_отростка))+((SIN(ACOS(1-2*Z_смещение/D_гориз-2*d_верт/D_гориз))-SIN(ACOS(1-2*Z_смещение/D_гориз)*(1-MK95/длина_лекала_ствол)+ACOS(1-2*Z_смещение/D_гориз-2*d_верт/D_гориз)*MK95/длина_лекала_ствол))/2)*(COS(RADIANS(Угол_отростка))/SIN(RADIANS(Угол_отростка)))))+Группа2*(D_гориз*((d_верт/D_гориз)/2*SIN(IF(1+(SIN(ASIN(1-2*Z_смещение/D_гориз)*(1-MK95/длина_лекала_ствол)-ASIN(2*d_верт/D_гориз-1+2*Z_смещение/D_гориз)*MK95/длина_лекала_ствол)+2*Z_смещение/D_гориз-1)/(d_верт/D_гориз)=(-1),PI(),ACOS(1+(SIN(ASIN(1-2*Z_смещение/D_гориз)*(1-MK95/длина_лекала_ствол)-ASIN(2*d_верт/D_гориз-1+2*Z_смещение/D_гориз)*MK95/длина_лекала_ствол)+2*Z_смещение/D_гориз-1)/(d_верт/D_гориз))))*1/SIN(RADIANS(Угол_отростка))+(1-COS(ASIN(1-2*Z_смещение/D_гориз)*((1-MK95/длина_лекала_ствол))-ASIN(2*d_верт/D_гориз-1+2*Z_смещение/D_гориз)*MK95/длина_лекала_ствол))/2*COS(RADIANS(Угол_отростка))/SIN(RADIANS(Угол_отростка))))</f>
        <v>22.039712376358128</v>
      </c>
      <c r="ML91" s="103" cm="1">
        <f t="array" ref="ML91">Группа1*(D_гориз*(((d_верт/D_гориз)/2*SIN(IF((1+(COS(ACOS(1-2*Z_смещение/D_гориз)*(1-ML95/длина_лекала_ствол)+ACOS(1-2*Z_смещение/D_гориз-2*d_верт/D_гориз)*ML95/длина_лекала_ствол)+(2*Z_смещение/D_гориз-1))/(d_верт/D_гориз))=(-1),PI(),ACOS(1+(COS(ACOS(1-2*Z_смещение/D_гориз)*(1-ML95/длина_лекала_ствол)+ACOS(1-2*Z_смещение/D_гориз-2*d_верт/D_гориз)*ML95/длина_лекала_ствол)+2*Z_смещение/D_гориз-1)/(d_верт/D_гориз)))))*1/SIN(RADIANS(Угол_отростка))+((SIN(ACOS(1-2*Z_смещение/D_гориз-2*d_верт/D_гориз))-SIN(ACOS(1-2*Z_смещение/D_гориз)*(1-ML95/длина_лекала_ствол)+ACOS(1-2*Z_смещение/D_гориз-2*d_верт/D_гориз)*ML95/длина_лекала_ствол))/2)*(COS(RADIANS(Угол_отростка))/SIN(RADIANS(Угол_отростка)))))+Группа2*(D_гориз*((d_верт/D_гориз)/2*SIN(IF(1+(SIN(ASIN(1-2*Z_смещение/D_гориз)*(1-ML95/длина_лекала_ствол)-ASIN(2*d_верт/D_гориз-1+2*Z_смещение/D_гориз)*ML95/длина_лекала_ствол)+2*Z_смещение/D_гориз-1)/(d_верт/D_гориз)=(-1),PI(),ACOS(1+(SIN(ASIN(1-2*Z_смещение/D_гориз)*(1-ML95/длина_лекала_ствол)-ASIN(2*d_верт/D_гориз-1+2*Z_смещение/D_гориз)*ML95/длина_лекала_ствол)+2*Z_смещение/D_гориз-1)/(d_верт/D_гориз))))*1/SIN(RADIANS(Угол_отростка))+(1-COS(ASIN(1-2*Z_смещение/D_гориз)*((1-ML95/длина_лекала_ствол))-ASIN(2*d_верт/D_гориз-1+2*Z_смещение/D_гориз)*ML95/длина_лекала_ствол))/2*COS(RADIANS(Угол_отростка))/SIN(RADIANS(Угол_отростка))))</f>
        <v>21.272906518206039</v>
      </c>
      <c r="MM91" s="103" cm="1">
        <f t="array" ref="MM91">Группа1*(D_гориз*(((d_верт/D_гориз)/2*SIN(IF((1+(COS(ACOS(1-2*Z_смещение/D_гориз)*(1-MM95/длина_лекала_ствол)+ACOS(1-2*Z_смещение/D_гориз-2*d_верт/D_гориз)*MM95/длина_лекала_ствол)+(2*Z_смещение/D_гориз-1))/(d_верт/D_гориз))=(-1),PI(),ACOS(1+(COS(ACOS(1-2*Z_смещение/D_гориз)*(1-MM95/длина_лекала_ствол)+ACOS(1-2*Z_смещение/D_гориз-2*d_верт/D_гориз)*MM95/длина_лекала_ствол)+2*Z_смещение/D_гориз-1)/(d_верт/D_гориз)))))*1/SIN(RADIANS(Угол_отростка))+((SIN(ACOS(1-2*Z_смещение/D_гориз-2*d_верт/D_гориз))-SIN(ACOS(1-2*Z_смещение/D_гориз)*(1-MM95/длина_лекала_ствол)+ACOS(1-2*Z_смещение/D_гориз-2*d_верт/D_гориз)*MM95/длина_лекала_ствол))/2)*(COS(RADIANS(Угол_отростка))/SIN(RADIANS(Угол_отростка)))))+Группа2*(D_гориз*((d_верт/D_гориз)/2*SIN(IF(1+(SIN(ASIN(1-2*Z_смещение/D_гориз)*(1-MM95/длина_лекала_ствол)-ASIN(2*d_верт/D_гориз-1+2*Z_смещение/D_гориз)*MM95/длина_лекала_ствол)+2*Z_смещение/D_гориз-1)/(d_верт/D_гориз)=(-1),PI(),ACOS(1+(SIN(ASIN(1-2*Z_смещение/D_гориз)*(1-MM95/длина_лекала_ствол)-ASIN(2*d_верт/D_гориз-1+2*Z_смещение/D_гориз)*MM95/длина_лекала_ствол)+2*Z_смещение/D_гориз-1)/(d_верт/D_гориз))))*1/SIN(RADIANS(Угол_отростка))+(1-COS(ASIN(1-2*Z_смещение/D_гориз)*((1-MM95/длина_лекала_ствол))-ASIN(2*d_верт/D_гориз-1+2*Z_смещение/D_гориз)*MM95/длина_лекала_ствол))/2*COS(RADIANS(Угол_отростка))/SIN(RADIANS(Угол_отростка))))</f>
        <v>20.471730034385338</v>
      </c>
      <c r="MN91" s="103" cm="1">
        <f t="array" ref="MN91">Группа1*(D_гориз*(((d_верт/D_гориз)/2*SIN(IF((1+(COS(ACOS(1-2*Z_смещение/D_гориз)*(1-MN95/длина_лекала_ствол)+ACOS(1-2*Z_смещение/D_гориз-2*d_верт/D_гориз)*MN95/длина_лекала_ствол)+(2*Z_смещение/D_гориз-1))/(d_верт/D_гориз))=(-1),PI(),ACOS(1+(COS(ACOS(1-2*Z_смещение/D_гориз)*(1-MN95/длина_лекала_ствол)+ACOS(1-2*Z_смещение/D_гориз-2*d_верт/D_гориз)*MN95/длина_лекала_ствол)+2*Z_смещение/D_гориз-1)/(d_верт/D_гориз)))))*1/SIN(RADIANS(Угол_отростка))+((SIN(ACOS(1-2*Z_смещение/D_гориз-2*d_верт/D_гориз))-SIN(ACOS(1-2*Z_смещение/D_гориз)*(1-MN95/длина_лекала_ствол)+ACOS(1-2*Z_смещение/D_гориз-2*d_верт/D_гориз)*MN95/длина_лекала_ствол))/2)*(COS(RADIANS(Угол_отростка))/SIN(RADIANS(Угол_отростка)))))+Группа2*(D_гориз*((d_верт/D_гориз)/2*SIN(IF(1+(SIN(ASIN(1-2*Z_смещение/D_гориз)*(1-MN95/длина_лекала_ствол)-ASIN(2*d_верт/D_гориз-1+2*Z_смещение/D_гориз)*MN95/длина_лекала_ствол)+2*Z_смещение/D_гориз-1)/(d_верт/D_гориз)=(-1),PI(),ACOS(1+(SIN(ASIN(1-2*Z_смещение/D_гориз)*(1-MN95/длина_лекала_ствол)-ASIN(2*d_верт/D_гориз-1+2*Z_смещение/D_гориз)*MN95/длина_лекала_ствол)+2*Z_смещение/D_гориз-1)/(d_верт/D_гориз))))*1/SIN(RADIANS(Угол_отростка))+(1-COS(ASIN(1-2*Z_смещение/D_гориз)*((1-MN95/длина_лекала_ствол))-ASIN(2*d_верт/D_гориз-1+2*Z_смещение/D_гориз)*MN95/длина_лекала_ствол))/2*COS(RADIANS(Угол_отростка))/SIN(RADIANS(Угол_отростка))))</f>
        <v>19.632000727846595</v>
      </c>
      <c r="MO91" s="103" cm="1">
        <f t="array" ref="MO91">Группа1*(D_гориз*(((d_верт/D_гориз)/2*SIN(IF((1+(COS(ACOS(1-2*Z_смещение/D_гориз)*(1-MO95/длина_лекала_ствол)+ACOS(1-2*Z_смещение/D_гориз-2*d_верт/D_гориз)*MO95/длина_лекала_ствол)+(2*Z_смещение/D_гориз-1))/(d_верт/D_гориз))=(-1),PI(),ACOS(1+(COS(ACOS(1-2*Z_смещение/D_гориз)*(1-MO95/длина_лекала_ствол)+ACOS(1-2*Z_смещение/D_гориз-2*d_верт/D_гориз)*MO95/длина_лекала_ствол)+2*Z_смещение/D_гориз-1)/(d_верт/D_гориз)))))*1/SIN(RADIANS(Угол_отростка))+((SIN(ACOS(1-2*Z_смещение/D_гориз-2*d_верт/D_гориз))-SIN(ACOS(1-2*Z_смещение/D_гориз)*(1-MO95/длина_лекала_ствол)+ACOS(1-2*Z_смещение/D_гориз-2*d_верт/D_гориз)*MO95/длина_лекала_ствол))/2)*(COS(RADIANS(Угол_отростка))/SIN(RADIANS(Угол_отростка)))))+Группа2*(D_гориз*((d_верт/D_гориз)/2*SIN(IF(1+(SIN(ASIN(1-2*Z_смещение/D_гориз)*(1-MO95/длина_лекала_ствол)-ASIN(2*d_верт/D_гориз-1+2*Z_смещение/D_гориз)*MO95/длина_лекала_ствол)+2*Z_смещение/D_гориз-1)/(d_верт/D_гориз)=(-1),PI(),ACOS(1+(SIN(ASIN(1-2*Z_смещение/D_гориз)*(1-MO95/длина_лекала_ствол)-ASIN(2*d_верт/D_гориз-1+2*Z_смещение/D_гориз)*MO95/длина_лекала_ствол)+2*Z_смещение/D_гориз-1)/(d_верт/D_гориз))))*1/SIN(RADIANS(Угол_отростка))+(1-COS(ASIN(1-2*Z_смещение/D_гориз)*((1-MO95/длина_лекала_ствол))-ASIN(2*d_верт/D_гориз-1+2*Z_смещение/D_гориз)*MO95/длина_лекала_ствол))/2*COS(RADIANS(Угол_отростка))/SIN(RADIANS(Угол_отростка))))</f>
        <v>18.748566010874981</v>
      </c>
      <c r="MP91" s="103" cm="1">
        <f t="array" ref="MP91">Группа1*(D_гориз*(((d_верт/D_гориз)/2*SIN(IF((1+(COS(ACOS(1-2*Z_смещение/D_гориз)*(1-MP95/длина_лекала_ствол)+ACOS(1-2*Z_смещение/D_гориз-2*d_верт/D_гориз)*MP95/длина_лекала_ствол)+(2*Z_смещение/D_гориз-1))/(d_верт/D_гориз))=(-1),PI(),ACOS(1+(COS(ACOS(1-2*Z_смещение/D_гориз)*(1-MP95/длина_лекала_ствол)+ACOS(1-2*Z_смещение/D_гориз-2*d_верт/D_гориз)*MP95/длина_лекала_ствол)+2*Z_смещение/D_гориз-1)/(d_верт/D_гориз)))))*1/SIN(RADIANS(Угол_отростка))+((SIN(ACOS(1-2*Z_смещение/D_гориз-2*d_верт/D_гориз))-SIN(ACOS(1-2*Z_смещение/D_гориз)*(1-MP95/длина_лекала_ствол)+ACOS(1-2*Z_смещение/D_гориз-2*d_верт/D_гориз)*MP95/длина_лекала_ствол))/2)*(COS(RADIANS(Угол_отростка))/SIN(RADIANS(Угол_отростка)))))+Группа2*(D_гориз*((d_верт/D_гориз)/2*SIN(IF(1+(SIN(ASIN(1-2*Z_смещение/D_гориз)*(1-MP95/длина_лекала_ствол)-ASIN(2*d_верт/D_гориз-1+2*Z_смещение/D_гориз)*MP95/длина_лекала_ствол)+2*Z_смещение/D_гориз-1)/(d_верт/D_гориз)=(-1),PI(),ACOS(1+(SIN(ASIN(1-2*Z_смещение/D_гориз)*(1-MP95/длина_лекала_ствол)-ASIN(2*d_верт/D_гориз-1+2*Z_смещение/D_гориз)*MP95/длина_лекала_ствол)+2*Z_смещение/D_гориз-1)/(d_верт/D_гориз))))*1/SIN(RADIANS(Угол_отростка))+(1-COS(ASIN(1-2*Z_смещение/D_гориз)*((1-MP95/длина_лекала_ствол))-ASIN(2*d_верт/D_гориз-1+2*Z_смещение/D_гориз)*MP95/длина_лекала_ствол))/2*COS(RADIANS(Угол_отростка))/SIN(RADIANS(Угол_отростка))))</f>
        <v>17.814953844207658</v>
      </c>
      <c r="MQ91" s="103" cm="1">
        <f t="array" ref="MQ91">Группа1*(D_гориз*(((d_верт/D_гориз)/2*SIN(IF((1+(COS(ACOS(1-2*Z_смещение/D_гориз)*(1-MQ95/длина_лекала_ствол)+ACOS(1-2*Z_смещение/D_гориз-2*d_верт/D_гориз)*MQ95/длина_лекала_ствол)+(2*Z_смещение/D_гориз-1))/(d_верт/D_гориз))=(-1),PI(),ACOS(1+(COS(ACOS(1-2*Z_смещение/D_гориз)*(1-MQ95/длина_лекала_ствол)+ACOS(1-2*Z_смещение/D_гориз-2*d_верт/D_гориз)*MQ95/длина_лекала_ствол)+2*Z_смещение/D_гориз-1)/(d_верт/D_гориз)))))*1/SIN(RADIANS(Угол_отростка))+((SIN(ACOS(1-2*Z_смещение/D_гориз-2*d_верт/D_гориз))-SIN(ACOS(1-2*Z_смещение/D_гориз)*(1-MQ95/длина_лекала_ствол)+ACOS(1-2*Z_смещение/D_гориз-2*d_верт/D_гориз)*MQ95/длина_лекала_ствол))/2)*(COS(RADIANS(Угол_отростка))/SIN(RADIANS(Угол_отростка)))))+Группа2*(D_гориз*((d_верт/D_гориз)/2*SIN(IF(1+(SIN(ASIN(1-2*Z_смещение/D_гориз)*(1-MQ95/длина_лекала_ствол)-ASIN(2*d_верт/D_гориз-1+2*Z_смещение/D_гориз)*MQ95/длина_лекала_ствол)+2*Z_смещение/D_гориз-1)/(d_верт/D_гориз)=(-1),PI(),ACOS(1+(SIN(ASIN(1-2*Z_смещение/D_гориз)*(1-MQ95/длина_лекала_ствол)-ASIN(2*d_верт/D_гориз-1+2*Z_смещение/D_гориз)*MQ95/длина_лекала_ствол)+2*Z_смещение/D_гориз-1)/(d_верт/D_гориз))))*1/SIN(RADIANS(Угол_отростка))+(1-COS(ASIN(1-2*Z_смещение/D_гориз)*((1-MQ95/длина_лекала_ствол))-ASIN(2*d_верт/D_гориз-1+2*Z_смещение/D_гориз)*MQ95/длина_лекала_ствол))/2*COS(RADIANS(Угол_отростка))/SIN(RADIANS(Угол_отростка))))</f>
        <v>16.822843165703368</v>
      </c>
      <c r="MR91" s="103" cm="1">
        <f t="array" ref="MR91">Группа1*(D_гориз*(((d_верт/D_гориз)/2*SIN(IF((1+(COS(ACOS(1-2*Z_смещение/D_гориз)*(1-MR95/длина_лекала_ствол)+ACOS(1-2*Z_смещение/D_гориз-2*d_верт/D_гориз)*MR95/длина_лекала_ствол)+(2*Z_смещение/D_гориз-1))/(d_верт/D_гориз))=(-1),PI(),ACOS(1+(COS(ACOS(1-2*Z_смещение/D_гориз)*(1-MR95/длина_лекала_ствол)+ACOS(1-2*Z_смещение/D_гориз-2*d_верт/D_гориз)*MR95/длина_лекала_ствол)+2*Z_смещение/D_гориз-1)/(d_верт/D_гориз)))))*1/SIN(RADIANS(Угол_отростка))+((SIN(ACOS(1-2*Z_смещение/D_гориз-2*d_верт/D_гориз))-SIN(ACOS(1-2*Z_смещение/D_гориз)*(1-MR95/длина_лекала_ствол)+ACOS(1-2*Z_смещение/D_гориз-2*d_верт/D_гориз)*MR95/длина_лекала_ствол))/2)*(COS(RADIANS(Угол_отростка))/SIN(RADIANS(Угол_отростка)))))+Группа2*(D_гориз*((d_верт/D_гориз)/2*SIN(IF(1+(SIN(ASIN(1-2*Z_смещение/D_гориз)*(1-MR95/длина_лекала_ствол)-ASIN(2*d_верт/D_гориз-1+2*Z_смещение/D_гориз)*MR95/длина_лекала_ствол)+2*Z_смещение/D_гориз-1)/(d_верт/D_гориз)=(-1),PI(),ACOS(1+(SIN(ASIN(1-2*Z_смещение/D_гориз)*(1-MR95/длина_лекала_ствол)-ASIN(2*d_верт/D_гориз-1+2*Z_смещение/D_гориз)*MR95/длина_лекала_ствол)+2*Z_смещение/D_гориз-1)/(d_верт/D_гориз))))*1/SIN(RADIANS(Угол_отростка))+(1-COS(ASIN(1-2*Z_смещение/D_гориз)*((1-MR95/длина_лекала_ствол))-ASIN(2*d_верт/D_гориз-1+2*Z_смещение/D_гориз)*MR95/длина_лекала_ствол))/2*COS(RADIANS(Угол_отростка))/SIN(RADIANS(Угол_отростка))))</f>
        <v>15.761224523488719</v>
      </c>
      <c r="MS91" s="103" cm="1">
        <f t="array" ref="MS91">Группа1*(D_гориз*(((d_верт/D_гориз)/2*SIN(IF((1+(COS(ACOS(1-2*Z_смещение/D_гориз)*(1-MS95/длина_лекала_ствол)+ACOS(1-2*Z_смещение/D_гориз-2*d_верт/D_гориз)*MS95/длина_лекала_ствол)+(2*Z_смещение/D_гориз-1))/(d_верт/D_гориз))=(-1),PI(),ACOS(1+(COS(ACOS(1-2*Z_смещение/D_гориз)*(1-MS95/длина_лекала_ствол)+ACOS(1-2*Z_смещение/D_гориз-2*d_верт/D_гориз)*MS95/длина_лекала_ствол)+2*Z_смещение/D_гориз-1)/(d_верт/D_гориз)))))*1/SIN(RADIANS(Угол_отростка))+((SIN(ACOS(1-2*Z_смещение/D_гориз-2*d_верт/D_гориз))-SIN(ACOS(1-2*Z_смещение/D_гориз)*(1-MS95/длина_лекала_ствол)+ACOS(1-2*Z_смещение/D_гориз-2*d_верт/D_гориз)*MS95/длина_лекала_ствол))/2)*(COS(RADIANS(Угол_отростка))/SIN(RADIANS(Угол_отростка)))))+Группа2*(D_гориз*((d_верт/D_гориз)/2*SIN(IF(1+(SIN(ASIN(1-2*Z_смещение/D_гориз)*(1-MS95/длина_лекала_ствол)-ASIN(2*d_верт/D_гориз-1+2*Z_смещение/D_гориз)*MS95/длина_лекала_ствол)+2*Z_смещение/D_гориз-1)/(d_верт/D_гориз)=(-1),PI(),ACOS(1+(SIN(ASIN(1-2*Z_смещение/D_гориз)*(1-MS95/длина_лекала_ствол)-ASIN(2*d_верт/D_гориз-1+2*Z_смещение/D_гориз)*MS95/длина_лекала_ствол)+2*Z_смещение/D_гориз-1)/(d_верт/D_гориз))))*1/SIN(RADIANS(Угол_отростка))+(1-COS(ASIN(1-2*Z_смещение/D_гориз)*((1-MS95/длина_лекала_ствол))-ASIN(2*d_верт/D_гориз-1+2*Z_смещение/D_гориз)*MS95/длина_лекала_ствол))/2*COS(RADIANS(Угол_отростка))/SIN(RADIANS(Угол_отростка))))</f>
        <v>14.614995399976396</v>
      </c>
      <c r="MT91" s="103" cm="1">
        <f t="array" ref="MT91">Группа1*(D_гориз*(((d_верт/D_гориз)/2*SIN(IF((1+(COS(ACOS(1-2*Z_смещение/D_гориз)*(1-MT95/длина_лекала_ствол)+ACOS(1-2*Z_смещение/D_гориз-2*d_верт/D_гориз)*MT95/длина_лекала_ствол)+(2*Z_смещение/D_гориз-1))/(d_верт/D_гориз))=(-1),PI(),ACOS(1+(COS(ACOS(1-2*Z_смещение/D_гориз)*(1-MT95/длина_лекала_ствол)+ACOS(1-2*Z_смещение/D_гориз-2*d_верт/D_гориз)*MT95/длина_лекала_ствол)+2*Z_смещение/D_гориз-1)/(d_верт/D_гориз)))))*1/SIN(RADIANS(Угол_отростка))+((SIN(ACOS(1-2*Z_смещение/D_гориз-2*d_верт/D_гориз))-SIN(ACOS(1-2*Z_смещение/D_гориз)*(1-MT95/длина_лекала_ствол)+ACOS(1-2*Z_смещение/D_гориз-2*d_верт/D_гориз)*MT95/длина_лекала_ствол))/2)*(COS(RADIANS(Угол_отростка))/SIN(RADIANS(Угол_отростка)))))+Группа2*(D_гориз*((d_верт/D_гориз)/2*SIN(IF(1+(SIN(ASIN(1-2*Z_смещение/D_гориз)*(1-MT95/длина_лекала_ствол)-ASIN(2*d_верт/D_гориз-1+2*Z_смещение/D_гориз)*MT95/длина_лекала_ствол)+2*Z_смещение/D_гориз-1)/(d_верт/D_гориз)=(-1),PI(),ACOS(1+(SIN(ASIN(1-2*Z_смещение/D_гориз)*(1-MT95/длина_лекала_ствол)-ASIN(2*d_верт/D_гориз-1+2*Z_смещение/D_гориз)*MT95/длина_лекала_ствол)+2*Z_смещение/D_гориз-1)/(d_верт/D_гориз))))*1/SIN(RADIANS(Угол_отростка))+(1-COS(ASIN(1-2*Z_смещение/D_гориз)*((1-MT95/длина_лекала_ствол))-ASIN(2*d_верт/D_гориз-1+2*Z_смещение/D_гориз)*MT95/длина_лекала_ствол))/2*COS(RADIANS(Угол_отростка))/SIN(RADIANS(Угол_отростка))))</f>
        <v>13.362440448684431</v>
      </c>
      <c r="MU91" s="103" cm="1">
        <f t="array" ref="MU91">Группа1*(D_гориз*(((d_верт/D_гориз)/2*SIN(IF((1+(COS(ACOS(1-2*Z_смещение/D_гориз)*(1-MU95/длина_лекала_ствол)+ACOS(1-2*Z_смещение/D_гориз-2*d_верт/D_гориз)*MU95/длина_лекала_ствол)+(2*Z_смещение/D_гориз-1))/(d_верт/D_гориз))=(-1),PI(),ACOS(1+(COS(ACOS(1-2*Z_смещение/D_гориз)*(1-MU95/длина_лекала_ствол)+ACOS(1-2*Z_смещение/D_гориз-2*d_верт/D_гориз)*MU95/длина_лекала_ствол)+2*Z_смещение/D_гориз-1)/(d_верт/D_гориз)))))*1/SIN(RADIANS(Угол_отростка))+((SIN(ACOS(1-2*Z_смещение/D_гориз-2*d_верт/D_гориз))-SIN(ACOS(1-2*Z_смещение/D_гориз)*(1-MU95/длина_лекала_ствол)+ACOS(1-2*Z_смещение/D_гориз-2*d_верт/D_гориз)*MU95/длина_лекала_ствол))/2)*(COS(RADIANS(Угол_отростка))/SIN(RADIANS(Угол_отростка)))))+Группа2*(D_гориз*((d_верт/D_гориз)/2*SIN(IF(1+(SIN(ASIN(1-2*Z_смещение/D_гориз)*(1-MU95/длина_лекала_ствол)-ASIN(2*d_верт/D_гориз-1+2*Z_смещение/D_гориз)*MU95/длина_лекала_ствол)+2*Z_смещение/D_гориз-1)/(d_верт/D_гориз)=(-1),PI(),ACOS(1+(SIN(ASIN(1-2*Z_смещение/D_гориз)*(1-MU95/длина_лекала_ствол)-ASIN(2*d_верт/D_гориз-1+2*Z_смещение/D_гориз)*MU95/длина_лекала_ствол)+2*Z_смещение/D_гориз-1)/(d_верт/D_гориз))))*1/SIN(RADIANS(Угол_отростка))+(1-COS(ASIN(1-2*Z_смещение/D_гориз)*((1-MU95/длина_лекала_ствол))-ASIN(2*d_верт/D_гориз-1+2*Z_смещение/D_гориз)*MU95/длина_лекала_ствол))/2*COS(RADIANS(Угол_отростка))/SIN(RADIANS(Угол_отростка))))</f>
        <v>11.970274543170978</v>
      </c>
      <c r="MV91" s="103" cm="1">
        <f t="array" ref="MV91">Группа1*(D_гориз*(((d_верт/D_гориз)/2*SIN(IF((1+(COS(ACOS(1-2*Z_смещение/D_гориз)*(1-MV95/длина_лекала_ствол)+ACOS(1-2*Z_смещение/D_гориз-2*d_верт/D_гориз)*MV95/длина_лекала_ствол)+(2*Z_смещение/D_гориз-1))/(d_верт/D_гориз))=(-1),PI(),ACOS(1+(COS(ACOS(1-2*Z_смещение/D_гориз)*(1-MV95/длина_лекала_ствол)+ACOS(1-2*Z_смещение/D_гориз-2*d_верт/D_гориз)*MV95/длина_лекала_ствол)+2*Z_смещение/D_гориз-1)/(d_верт/D_гориз)))))*1/SIN(RADIANS(Угол_отростка))+((SIN(ACOS(1-2*Z_смещение/D_гориз-2*d_верт/D_гориз))-SIN(ACOS(1-2*Z_смещение/D_гориз)*(1-MV95/длина_лекала_ствол)+ACOS(1-2*Z_смещение/D_гориз-2*d_верт/D_гориз)*MV95/длина_лекала_ствол))/2)*(COS(RADIANS(Угол_отростка))/SIN(RADIANS(Угол_отростка)))))+Группа2*(D_гориз*((d_верт/D_гориз)/2*SIN(IF(1+(SIN(ASIN(1-2*Z_смещение/D_гориз)*(1-MV95/длина_лекала_ствол)-ASIN(2*d_верт/D_гориз-1+2*Z_смещение/D_гориз)*MV95/длина_лекала_ствол)+2*Z_смещение/D_гориз-1)/(d_верт/D_гориз)=(-1),PI(),ACOS(1+(SIN(ASIN(1-2*Z_смещение/D_гориз)*(1-MV95/длина_лекала_ствол)-ASIN(2*d_верт/D_гориз-1+2*Z_смещение/D_гориз)*MV95/длина_лекала_ствол)+2*Z_смещение/D_гориз-1)/(d_верт/D_гориз))))*1/SIN(RADIANS(Угол_отростка))+(1-COS(ASIN(1-2*Z_смещение/D_гориз)*((1-MV95/длина_лекала_ствол))-ASIN(2*d_верт/D_гориз-1+2*Z_смещение/D_гориз)*MV95/длина_лекала_ствол))/2*COS(RADIANS(Угол_отростка))/SIN(RADIANS(Угол_отростка))))</f>
        <v>10.382542120691424</v>
      </c>
      <c r="MW91" s="103" cm="1">
        <f t="array" ref="MW91">Группа1*(D_гориз*(((d_верт/D_гориз)/2*SIN(IF((1+(COS(ACOS(1-2*Z_смещение/D_гориз)*(1-MW95/длина_лекала_ствол)+ACOS(1-2*Z_смещение/D_гориз-2*d_верт/D_гориз)*MW95/длина_лекала_ствол)+(2*Z_смещение/D_гориз-1))/(d_верт/D_гориз))=(-1),PI(),ACOS(1+(COS(ACOS(1-2*Z_смещение/D_гориз)*(1-MW95/длина_лекала_ствол)+ACOS(1-2*Z_смещение/D_гориз-2*d_верт/D_гориз)*MW95/длина_лекала_ствол)+2*Z_смещение/D_гориз-1)/(d_верт/D_гориз)))))*1/SIN(RADIANS(Угол_отростка))+((SIN(ACOS(1-2*Z_смещение/D_гориз-2*d_верт/D_гориз))-SIN(ACOS(1-2*Z_смещение/D_гориз)*(1-MW95/длина_лекала_ствол)+ACOS(1-2*Z_смещение/D_гориз-2*d_верт/D_гориз)*MW95/длина_лекала_ствол))/2)*(COS(RADIANS(Угол_отростка))/SIN(RADIANS(Угол_отростка)))))+Группа2*(D_гориз*((d_верт/D_гориз)/2*SIN(IF(1+(SIN(ASIN(1-2*Z_смещение/D_гориз)*(1-MW95/длина_лекала_ствол)-ASIN(2*d_верт/D_гориз-1+2*Z_смещение/D_гориз)*MW95/длина_лекала_ствол)+2*Z_смещение/D_гориз-1)/(d_верт/D_гориз)=(-1),PI(),ACOS(1+(SIN(ASIN(1-2*Z_смещение/D_гориз)*(1-MW95/длина_лекала_ствол)-ASIN(2*d_верт/D_гориз-1+2*Z_смещение/D_гориз)*MW95/длина_лекала_ствол)+2*Z_смещение/D_гориз-1)/(d_верт/D_гориз))))*1/SIN(RADIANS(Угол_отростка))+(1-COS(ASIN(1-2*Z_смещение/D_гориз)*((1-MW95/длина_лекала_ствол))-ASIN(2*d_верт/D_гориз-1+2*Z_смещение/D_гориз)*MW95/длина_лекала_ствол))/2*COS(RADIANS(Угол_отростка))/SIN(RADIANS(Угол_отростка))))</f>
        <v>8.4902927639265613</v>
      </c>
      <c r="MX91" s="103" cm="1">
        <f t="array" ref="MX91">Группа1*(D_гориз*(((d_верт/D_гориз)/2*SIN(IF((1+(COS(ACOS(1-2*Z_смещение/D_гориз)*(1-MX95/длина_лекала_ствол)+ACOS(1-2*Z_смещение/D_гориз-2*d_верт/D_гориз)*MX95/длина_лекала_ствол)+(2*Z_смещение/D_гориз-1))/(d_верт/D_гориз))=(-1),PI(),ACOS(1+(COS(ACOS(1-2*Z_смещение/D_гориз)*(1-MX95/длина_лекала_ствол)+ACOS(1-2*Z_смещение/D_гориз-2*d_верт/D_гориз)*MX95/длина_лекала_ствол)+2*Z_смещение/D_гориз-1)/(d_верт/D_гориз)))))*1/SIN(RADIANS(Угол_отростка))+((SIN(ACOS(1-2*Z_смещение/D_гориз-2*d_верт/D_гориз))-SIN(ACOS(1-2*Z_смещение/D_гориз)*(1-MX95/длина_лекала_ствол)+ACOS(1-2*Z_смещение/D_гориз-2*d_верт/D_гориз)*MX95/длина_лекала_ствол))/2)*(COS(RADIANS(Угол_отростка))/SIN(RADIANS(Угол_отростка)))))+Группа2*(D_гориз*((d_верт/D_гориз)/2*SIN(IF(1+(SIN(ASIN(1-2*Z_смещение/D_гориз)*(1-MX95/длина_лекала_ствол)-ASIN(2*d_верт/D_гориз-1+2*Z_смещение/D_гориз)*MX95/длина_лекала_ствол)+2*Z_смещение/D_гориз-1)/(d_верт/D_гориз)=(-1),PI(),ACOS(1+(SIN(ASIN(1-2*Z_смещение/D_гориз)*(1-MX95/длина_лекала_ствол)-ASIN(2*d_верт/D_гориз-1+2*Z_смещение/D_гориз)*MX95/длина_лекала_ствол)+2*Z_смещение/D_гориз-1)/(d_верт/D_гориз))))*1/SIN(RADIANS(Угол_отростка))+(1-COS(ASIN(1-2*Z_смещение/D_гориз)*((1-MX95/длина_лекала_ствол))-ASIN(2*d_верт/D_гориз-1+2*Z_смещение/D_гориз)*MX95/длина_лекала_ствол))/2*COS(RADIANS(Угол_отростка))/SIN(RADIANS(Угол_отростка))))</f>
        <v>6.0126774701027363</v>
      </c>
      <c r="MY91" s="103" cm="1">
        <f t="array" ref="MY91">Группа1*(D_гориз*(((d_верт/D_гориз)/2*SIN(IF((1+(COS(ACOS(1-2*Z_смещение/D_гориз)*(1-MY95/длина_лекала_ствол)+ACOS(1-2*Z_смещение/D_гориз-2*d_верт/D_гориз)*MY95/длина_лекала_ствол)+(2*Z_смещение/D_гориз-1))/(d_верт/D_гориз))=(-1),PI(),ACOS(1+(COS(ACOS(1-2*Z_смещение/D_гориз)*(1-MY95/длина_лекала_ствол)+ACOS(1-2*Z_смещение/D_гориз-2*d_верт/D_гориз)*MY95/длина_лекала_ствол)+2*Z_смещение/D_гориз-1)/(d_верт/D_гориз)))))*1/SIN(RADIANS(Угол_отростка))+((SIN(ACOS(1-2*Z_смещение/D_гориз-2*d_верт/D_гориз))-SIN(ACOS(1-2*Z_смещение/D_гориз)*(1-MY95/длина_лекала_ствол)+ACOS(1-2*Z_смещение/D_гориз-2*d_верт/D_гориз)*MY95/длина_лекала_ствол))/2)*(COS(RADIANS(Угол_отростка))/SIN(RADIANS(Угол_отростка)))))+Группа2*(D_гориз*((d_верт/D_гориз)/2*SIN(IF(1+(SIN(ASIN(1-2*Z_смещение/D_гориз)*(1-MY95/длина_лекала_ствол)-ASIN(2*d_верт/D_гориз-1+2*Z_смещение/D_гориз)*MY95/длина_лекала_ствол)+2*Z_смещение/D_гориз-1)/(d_верт/D_гориз)=(-1),PI(),ACOS(1+(SIN(ASIN(1-2*Z_смещение/D_гориз)*(1-MY95/длина_лекала_ствол)-ASIN(2*d_верт/D_гориз-1+2*Z_смещение/D_гориз)*MY95/длина_лекала_ствол)+2*Z_смещение/D_гориз-1)/(d_верт/D_гориз))))*1/SIN(RADIANS(Угол_отростка))+(1-COS(ASIN(1-2*Z_смещение/D_гориз)*((1-MY95/длина_лекала_ствол))-ASIN(2*d_верт/D_гориз-1+2*Z_смещение/D_гориз)*MY95/длина_лекала_ствол))/2*COS(RADIANS(Угол_отростка))/SIN(RADIANS(Угол_отростка))))</f>
        <v>6.4209031572346001E-15</v>
      </c>
    </row>
    <row r="92" spans="1:363" ht="15" thickBot="1" x14ac:dyDescent="0.4">
      <c r="A92" s="15"/>
      <c r="B92" s="54" t="s">
        <v>1</v>
      </c>
      <c r="C92" s="74">
        <v>0</v>
      </c>
      <c r="D92" s="74">
        <f>C92+1</f>
        <v>1</v>
      </c>
      <c r="E92" s="74">
        <f t="shared" ref="E92:AU92" si="360">D92+1</f>
        <v>2</v>
      </c>
      <c r="F92" s="74">
        <f t="shared" si="360"/>
        <v>3</v>
      </c>
      <c r="G92" s="74">
        <f t="shared" si="360"/>
        <v>4</v>
      </c>
      <c r="H92" s="74">
        <f t="shared" ref="H92" si="361">G92+1</f>
        <v>5</v>
      </c>
      <c r="I92" s="74">
        <f t="shared" ref="I92" si="362">H92+1</f>
        <v>6</v>
      </c>
      <c r="J92" s="74">
        <f t="shared" ref="J92" si="363">I92+1</f>
        <v>7</v>
      </c>
      <c r="K92" s="74">
        <f t="shared" ref="K92" si="364">J92+1</f>
        <v>8</v>
      </c>
      <c r="L92" s="74">
        <f t="shared" ref="L92:M92" si="365">K92+1</f>
        <v>9</v>
      </c>
      <c r="M92" s="74">
        <f t="shared" si="365"/>
        <v>10</v>
      </c>
      <c r="N92" s="74">
        <f t="shared" si="360"/>
        <v>11</v>
      </c>
      <c r="O92" s="74">
        <f t="shared" si="360"/>
        <v>12</v>
      </c>
      <c r="P92" s="74">
        <f t="shared" si="360"/>
        <v>13</v>
      </c>
      <c r="Q92" s="74">
        <f t="shared" si="360"/>
        <v>14</v>
      </c>
      <c r="R92" s="74">
        <f t="shared" si="360"/>
        <v>15</v>
      </c>
      <c r="S92" s="75">
        <f t="shared" si="360"/>
        <v>16</v>
      </c>
      <c r="T92" s="74">
        <f t="shared" si="360"/>
        <v>17</v>
      </c>
      <c r="U92" s="74">
        <f t="shared" si="360"/>
        <v>18</v>
      </c>
      <c r="V92" s="74">
        <f t="shared" si="360"/>
        <v>19</v>
      </c>
      <c r="W92" s="74">
        <f t="shared" si="360"/>
        <v>20</v>
      </c>
      <c r="X92" s="74">
        <f t="shared" si="360"/>
        <v>21</v>
      </c>
      <c r="Y92" s="74">
        <f t="shared" si="360"/>
        <v>22</v>
      </c>
      <c r="Z92" s="74">
        <f t="shared" si="360"/>
        <v>23</v>
      </c>
      <c r="AA92" s="74">
        <f t="shared" si="360"/>
        <v>24</v>
      </c>
      <c r="AB92" s="74">
        <f t="shared" si="360"/>
        <v>25</v>
      </c>
      <c r="AC92" s="74">
        <f t="shared" si="360"/>
        <v>26</v>
      </c>
      <c r="AD92" s="74">
        <f t="shared" si="360"/>
        <v>27</v>
      </c>
      <c r="AE92" s="74">
        <f t="shared" si="360"/>
        <v>28</v>
      </c>
      <c r="AF92" s="74">
        <f t="shared" si="360"/>
        <v>29</v>
      </c>
      <c r="AG92" s="74">
        <f t="shared" si="360"/>
        <v>30</v>
      </c>
      <c r="AH92" s="75">
        <f t="shared" si="360"/>
        <v>31</v>
      </c>
      <c r="AI92" s="74">
        <f t="shared" si="360"/>
        <v>32</v>
      </c>
      <c r="AJ92" s="74">
        <f t="shared" si="360"/>
        <v>33</v>
      </c>
      <c r="AK92" s="74">
        <f t="shared" si="360"/>
        <v>34</v>
      </c>
      <c r="AL92" s="74">
        <f t="shared" si="360"/>
        <v>35</v>
      </c>
      <c r="AM92" s="74">
        <f t="shared" si="360"/>
        <v>36</v>
      </c>
      <c r="AN92" s="74">
        <f t="shared" si="360"/>
        <v>37</v>
      </c>
      <c r="AO92" s="74">
        <f t="shared" si="360"/>
        <v>38</v>
      </c>
      <c r="AP92" s="74">
        <f t="shared" si="360"/>
        <v>39</v>
      </c>
      <c r="AQ92" s="74">
        <f t="shared" si="360"/>
        <v>40</v>
      </c>
      <c r="AR92" s="74">
        <f t="shared" si="360"/>
        <v>41</v>
      </c>
      <c r="AS92" s="74">
        <f t="shared" si="360"/>
        <v>42</v>
      </c>
      <c r="AT92" s="74">
        <f t="shared" si="360"/>
        <v>43</v>
      </c>
      <c r="AU92" s="74">
        <f t="shared" si="360"/>
        <v>44</v>
      </c>
      <c r="AV92" s="74">
        <f t="shared" ref="AV92" si="366">AU92+1</f>
        <v>45</v>
      </c>
      <c r="AW92" s="74">
        <f t="shared" ref="AW92" si="367">AV92+1</f>
        <v>46</v>
      </c>
      <c r="AX92" s="74">
        <f t="shared" ref="AX92" si="368">AW92+1</f>
        <v>47</v>
      </c>
      <c r="AY92" s="74">
        <f t="shared" ref="AY92" si="369">AX92+1</f>
        <v>48</v>
      </c>
      <c r="AZ92" s="74">
        <f t="shared" ref="AZ92" si="370">AY92+1</f>
        <v>49</v>
      </c>
      <c r="BA92" s="74">
        <f t="shared" ref="BA92" si="371">AZ92+1</f>
        <v>50</v>
      </c>
      <c r="BB92" s="74">
        <f t="shared" ref="BB92" si="372">BA92+1</f>
        <v>51</v>
      </c>
      <c r="BC92" s="74">
        <f t="shared" ref="BC92" si="373">BB92+1</f>
        <v>52</v>
      </c>
      <c r="BD92" s="74">
        <f t="shared" ref="BD92" si="374">BC92+1</f>
        <v>53</v>
      </c>
      <c r="BE92" s="74">
        <f t="shared" ref="BE92" si="375">BD92+1</f>
        <v>54</v>
      </c>
      <c r="BF92" s="74">
        <f t="shared" ref="BF92" si="376">BE92+1</f>
        <v>55</v>
      </c>
      <c r="BG92" s="74">
        <f t="shared" ref="BG92" si="377">BF92+1</f>
        <v>56</v>
      </c>
      <c r="BH92" s="74">
        <f t="shared" ref="BH92" si="378">BG92+1</f>
        <v>57</v>
      </c>
      <c r="BI92" s="74">
        <f t="shared" ref="BI92" si="379">BH92+1</f>
        <v>58</v>
      </c>
      <c r="BJ92" s="74">
        <f t="shared" ref="BJ92" si="380">BI92+1</f>
        <v>59</v>
      </c>
      <c r="BK92" s="74">
        <f t="shared" ref="BK92" si="381">BJ92+1</f>
        <v>60</v>
      </c>
      <c r="BL92" s="74">
        <f t="shared" ref="BL92" si="382">BK92+1</f>
        <v>61</v>
      </c>
      <c r="BM92" s="74">
        <f t="shared" ref="BM92" si="383">BL92+1</f>
        <v>62</v>
      </c>
      <c r="BN92" s="74">
        <f t="shared" ref="BN92" si="384">BM92+1</f>
        <v>63</v>
      </c>
      <c r="BO92" s="74">
        <f t="shared" ref="BO92" si="385">BN92+1</f>
        <v>64</v>
      </c>
      <c r="BP92" s="74">
        <f t="shared" ref="BP92" si="386">BO92+1</f>
        <v>65</v>
      </c>
      <c r="BQ92" s="74">
        <f t="shared" ref="BQ92" si="387">BP92+1</f>
        <v>66</v>
      </c>
      <c r="BR92" s="74">
        <f t="shared" ref="BR92" si="388">BQ92+1</f>
        <v>67</v>
      </c>
      <c r="BS92" s="74">
        <f t="shared" ref="BS92" si="389">BR92+1</f>
        <v>68</v>
      </c>
      <c r="BT92" s="74">
        <f t="shared" ref="BT92" si="390">BS92+1</f>
        <v>69</v>
      </c>
      <c r="BU92" s="74">
        <f t="shared" ref="BU92" si="391">BT92+1</f>
        <v>70</v>
      </c>
      <c r="BV92" s="74">
        <f t="shared" ref="BV92" si="392">BU92+1</f>
        <v>71</v>
      </c>
      <c r="BW92" s="74">
        <f t="shared" ref="BW92" si="393">BV92+1</f>
        <v>72</v>
      </c>
      <c r="BX92" s="74">
        <f t="shared" ref="BX92" si="394">BW92+1</f>
        <v>73</v>
      </c>
      <c r="BY92" s="74">
        <f t="shared" ref="BY92" si="395">BX92+1</f>
        <v>74</v>
      </c>
      <c r="BZ92" s="74">
        <f t="shared" ref="BZ92" si="396">BY92+1</f>
        <v>75</v>
      </c>
      <c r="CA92" s="74">
        <f t="shared" ref="CA92" si="397">BZ92+1</f>
        <v>76</v>
      </c>
      <c r="CB92" s="74">
        <f t="shared" ref="CB92" si="398">CA92+1</f>
        <v>77</v>
      </c>
      <c r="CC92" s="74">
        <f t="shared" ref="CC92" si="399">CB92+1</f>
        <v>78</v>
      </c>
      <c r="CD92" s="74">
        <f t="shared" ref="CD92" si="400">CC92+1</f>
        <v>79</v>
      </c>
      <c r="CE92" s="74">
        <f t="shared" ref="CE92" si="401">CD92+1</f>
        <v>80</v>
      </c>
      <c r="CF92" s="74">
        <f t="shared" ref="CF92" si="402">CE92+1</f>
        <v>81</v>
      </c>
      <c r="CG92" s="74">
        <f t="shared" ref="CG92" si="403">CF92+1</f>
        <v>82</v>
      </c>
      <c r="CH92" s="74">
        <f t="shared" ref="CH92" si="404">CG92+1</f>
        <v>83</v>
      </c>
      <c r="CI92" s="74">
        <f t="shared" ref="CI92" si="405">CH92+1</f>
        <v>84</v>
      </c>
      <c r="CJ92" s="74">
        <f t="shared" ref="CJ92" si="406">CI92+1</f>
        <v>85</v>
      </c>
      <c r="CK92" s="74">
        <f t="shared" ref="CK92" si="407">CJ92+1</f>
        <v>86</v>
      </c>
      <c r="CL92" s="74">
        <f t="shared" ref="CL92" si="408">CK92+1</f>
        <v>87</v>
      </c>
      <c r="CM92" s="74">
        <f t="shared" ref="CM92" si="409">CL92+1</f>
        <v>88</v>
      </c>
      <c r="CN92" s="74">
        <f t="shared" ref="CN92" si="410">CM92+1</f>
        <v>89</v>
      </c>
      <c r="CO92" s="74">
        <f t="shared" ref="CO92" si="411">CN92+1</f>
        <v>90</v>
      </c>
      <c r="CP92" s="74">
        <f t="shared" ref="CP92" si="412">CO92+1</f>
        <v>91</v>
      </c>
      <c r="CQ92" s="74">
        <f t="shared" ref="CQ92" si="413">CP92+1</f>
        <v>92</v>
      </c>
      <c r="CR92" s="74">
        <f t="shared" ref="CR92" si="414">CQ92+1</f>
        <v>93</v>
      </c>
      <c r="CS92" s="74">
        <f t="shared" ref="CS92" si="415">CR92+1</f>
        <v>94</v>
      </c>
      <c r="CT92" s="74">
        <f t="shared" ref="CT92" si="416">CS92+1</f>
        <v>95</v>
      </c>
      <c r="CU92" s="74">
        <f t="shared" ref="CU92" si="417">CT92+1</f>
        <v>96</v>
      </c>
      <c r="CV92" s="74">
        <f t="shared" ref="CV92" si="418">CU92+1</f>
        <v>97</v>
      </c>
      <c r="CW92" s="74">
        <f t="shared" ref="CW92" si="419">CV92+1</f>
        <v>98</v>
      </c>
      <c r="CX92" s="74">
        <f t="shared" ref="CX92" si="420">CW92+1</f>
        <v>99</v>
      </c>
      <c r="CY92" s="74">
        <f t="shared" ref="CY92" si="421">CX92+1</f>
        <v>100</v>
      </c>
      <c r="CZ92" s="74">
        <f t="shared" ref="CZ92" si="422">CY92+1</f>
        <v>101</v>
      </c>
      <c r="DA92" s="74">
        <f t="shared" ref="DA92" si="423">CZ92+1</f>
        <v>102</v>
      </c>
      <c r="DB92" s="74">
        <f t="shared" ref="DB92" si="424">DA92+1</f>
        <v>103</v>
      </c>
      <c r="DC92" s="74">
        <f t="shared" ref="DC92" si="425">DB92+1</f>
        <v>104</v>
      </c>
      <c r="DD92" s="74">
        <f t="shared" ref="DD92" si="426">DC92+1</f>
        <v>105</v>
      </c>
      <c r="DE92" s="74">
        <f t="shared" ref="DE92" si="427">DD92+1</f>
        <v>106</v>
      </c>
      <c r="DF92" s="74">
        <f t="shared" ref="DF92" si="428">DE92+1</f>
        <v>107</v>
      </c>
      <c r="DG92" s="74">
        <f t="shared" ref="DG92" si="429">DF92+1</f>
        <v>108</v>
      </c>
      <c r="DH92" s="74">
        <f t="shared" ref="DH92" si="430">DG92+1</f>
        <v>109</v>
      </c>
      <c r="DI92" s="74">
        <f t="shared" ref="DI92" si="431">DH92+1</f>
        <v>110</v>
      </c>
      <c r="DJ92" s="74">
        <f t="shared" ref="DJ92" si="432">DI92+1</f>
        <v>111</v>
      </c>
      <c r="DK92" s="74">
        <f t="shared" ref="DK92" si="433">DJ92+1</f>
        <v>112</v>
      </c>
      <c r="DL92" s="74">
        <f t="shared" ref="DL92" si="434">DK92+1</f>
        <v>113</v>
      </c>
      <c r="DM92" s="74">
        <f t="shared" ref="DM92" si="435">DL92+1</f>
        <v>114</v>
      </c>
      <c r="DN92" s="74">
        <f t="shared" ref="DN92" si="436">DM92+1</f>
        <v>115</v>
      </c>
      <c r="DO92" s="74">
        <f t="shared" ref="DO92" si="437">DN92+1</f>
        <v>116</v>
      </c>
      <c r="DP92" s="74">
        <f t="shared" ref="DP92" si="438">DO92+1</f>
        <v>117</v>
      </c>
      <c r="DQ92" s="74">
        <f t="shared" ref="DQ92" si="439">DP92+1</f>
        <v>118</v>
      </c>
      <c r="DR92" s="74">
        <f t="shared" ref="DR92" si="440">DQ92+1</f>
        <v>119</v>
      </c>
      <c r="DS92" s="74">
        <f t="shared" ref="DS92" si="441">DR92+1</f>
        <v>120</v>
      </c>
      <c r="DT92" s="74">
        <f t="shared" ref="DT92" si="442">DS92+1</f>
        <v>121</v>
      </c>
      <c r="DU92" s="74">
        <f t="shared" ref="DU92" si="443">DT92+1</f>
        <v>122</v>
      </c>
      <c r="DV92" s="74">
        <f t="shared" ref="DV92" si="444">DU92+1</f>
        <v>123</v>
      </c>
      <c r="DW92" s="74">
        <f t="shared" ref="DW92" si="445">DV92+1</f>
        <v>124</v>
      </c>
      <c r="DX92" s="74">
        <f t="shared" ref="DX92" si="446">DW92+1</f>
        <v>125</v>
      </c>
      <c r="DY92" s="74">
        <f t="shared" ref="DY92" si="447">DX92+1</f>
        <v>126</v>
      </c>
      <c r="DZ92" s="74">
        <f t="shared" ref="DZ92" si="448">DY92+1</f>
        <v>127</v>
      </c>
      <c r="EA92" s="74">
        <f t="shared" ref="EA92" si="449">DZ92+1</f>
        <v>128</v>
      </c>
      <c r="EB92" s="74">
        <f t="shared" ref="EB92" si="450">EA92+1</f>
        <v>129</v>
      </c>
      <c r="EC92" s="74">
        <f t="shared" ref="EC92" si="451">EB92+1</f>
        <v>130</v>
      </c>
      <c r="ED92" s="74">
        <f t="shared" ref="ED92" si="452">EC92+1</f>
        <v>131</v>
      </c>
      <c r="EE92" s="74">
        <f t="shared" ref="EE92" si="453">ED92+1</f>
        <v>132</v>
      </c>
      <c r="EF92" s="74">
        <f t="shared" ref="EF92" si="454">EE92+1</f>
        <v>133</v>
      </c>
      <c r="EG92" s="74">
        <f t="shared" ref="EG92" si="455">EF92+1</f>
        <v>134</v>
      </c>
      <c r="EH92" s="74">
        <f t="shared" ref="EH92" si="456">EG92+1</f>
        <v>135</v>
      </c>
      <c r="EI92" s="74">
        <f t="shared" ref="EI92" si="457">EH92+1</f>
        <v>136</v>
      </c>
      <c r="EJ92" s="74">
        <f t="shared" ref="EJ92" si="458">EI92+1</f>
        <v>137</v>
      </c>
      <c r="EK92" s="74">
        <f t="shared" ref="EK92" si="459">EJ92+1</f>
        <v>138</v>
      </c>
      <c r="EL92" s="74">
        <f t="shared" ref="EL92" si="460">EK92+1</f>
        <v>139</v>
      </c>
      <c r="EM92" s="74">
        <f t="shared" ref="EM92" si="461">EL92+1</f>
        <v>140</v>
      </c>
      <c r="EN92" s="74">
        <f t="shared" ref="EN92" si="462">EM92+1</f>
        <v>141</v>
      </c>
      <c r="EO92" s="74">
        <f t="shared" ref="EO92" si="463">EN92+1</f>
        <v>142</v>
      </c>
      <c r="EP92" s="74">
        <f t="shared" ref="EP92" si="464">EO92+1</f>
        <v>143</v>
      </c>
      <c r="EQ92" s="74">
        <f t="shared" ref="EQ92" si="465">EP92+1</f>
        <v>144</v>
      </c>
      <c r="ER92" s="74">
        <f t="shared" ref="ER92" si="466">EQ92+1</f>
        <v>145</v>
      </c>
      <c r="ES92" s="74">
        <f t="shared" ref="ES92" si="467">ER92+1</f>
        <v>146</v>
      </c>
      <c r="ET92" s="74">
        <f t="shared" ref="ET92" si="468">ES92+1</f>
        <v>147</v>
      </c>
      <c r="EU92" s="74">
        <f t="shared" ref="EU92" si="469">ET92+1</f>
        <v>148</v>
      </c>
      <c r="EV92" s="74">
        <f t="shared" ref="EV92" si="470">EU92+1</f>
        <v>149</v>
      </c>
      <c r="EW92" s="74">
        <f t="shared" ref="EW92" si="471">EV92+1</f>
        <v>150</v>
      </c>
      <c r="EX92" s="74">
        <f t="shared" ref="EX92" si="472">EW92+1</f>
        <v>151</v>
      </c>
      <c r="EY92" s="74">
        <f t="shared" ref="EY92" si="473">EX92+1</f>
        <v>152</v>
      </c>
      <c r="EZ92" s="74">
        <f t="shared" ref="EZ92" si="474">EY92+1</f>
        <v>153</v>
      </c>
      <c r="FA92" s="74">
        <f t="shared" ref="FA92" si="475">EZ92+1</f>
        <v>154</v>
      </c>
      <c r="FB92" s="74">
        <f t="shared" ref="FB92" si="476">FA92+1</f>
        <v>155</v>
      </c>
      <c r="FC92" s="74">
        <f t="shared" ref="FC92" si="477">FB92+1</f>
        <v>156</v>
      </c>
      <c r="FD92" s="74">
        <f t="shared" ref="FD92" si="478">FC92+1</f>
        <v>157</v>
      </c>
      <c r="FE92" s="74">
        <f t="shared" ref="FE92" si="479">FD92+1</f>
        <v>158</v>
      </c>
      <c r="FF92" s="74">
        <f t="shared" ref="FF92" si="480">FE92+1</f>
        <v>159</v>
      </c>
      <c r="FG92" s="74">
        <f t="shared" ref="FG92" si="481">FF92+1</f>
        <v>160</v>
      </c>
      <c r="FH92" s="74">
        <f t="shared" ref="FH92" si="482">FG92+1</f>
        <v>161</v>
      </c>
      <c r="FI92" s="74">
        <f t="shared" ref="FI92" si="483">FH92+1</f>
        <v>162</v>
      </c>
      <c r="FJ92" s="74">
        <f t="shared" ref="FJ92" si="484">FI92+1</f>
        <v>163</v>
      </c>
      <c r="FK92" s="74">
        <f t="shared" ref="FK92" si="485">FJ92+1</f>
        <v>164</v>
      </c>
      <c r="FL92" s="74">
        <f t="shared" ref="FL92" si="486">FK92+1</f>
        <v>165</v>
      </c>
      <c r="FM92" s="74">
        <f t="shared" ref="FM92" si="487">FL92+1</f>
        <v>166</v>
      </c>
      <c r="FN92" s="74">
        <f t="shared" ref="FN92" si="488">FM92+1</f>
        <v>167</v>
      </c>
      <c r="FO92" s="74">
        <f t="shared" ref="FO92" si="489">FN92+1</f>
        <v>168</v>
      </c>
      <c r="FP92" s="74">
        <f t="shared" ref="FP92" si="490">FO92+1</f>
        <v>169</v>
      </c>
      <c r="FQ92" s="74">
        <f t="shared" ref="FQ92" si="491">FP92+1</f>
        <v>170</v>
      </c>
      <c r="FR92" s="74">
        <f t="shared" ref="FR92" si="492">FQ92+1</f>
        <v>171</v>
      </c>
      <c r="FS92" s="74">
        <f t="shared" ref="FS92" si="493">FR92+1</f>
        <v>172</v>
      </c>
      <c r="FT92" s="74">
        <f t="shared" ref="FT92" si="494">FS92+1</f>
        <v>173</v>
      </c>
      <c r="FU92" s="74">
        <f t="shared" ref="FU92" si="495">FT92+1</f>
        <v>174</v>
      </c>
      <c r="FV92" s="74">
        <f t="shared" ref="FV92" si="496">FU92+1</f>
        <v>175</v>
      </c>
      <c r="FW92" s="74">
        <f t="shared" ref="FW92" si="497">FV92+1</f>
        <v>176</v>
      </c>
      <c r="FX92" s="74">
        <f t="shared" ref="FX92" si="498">FW92+1</f>
        <v>177</v>
      </c>
      <c r="FY92" s="74">
        <f t="shared" ref="FY92" si="499">FX92+1</f>
        <v>178</v>
      </c>
      <c r="FZ92" s="74">
        <f t="shared" ref="FZ92" si="500">FY92+1</f>
        <v>179</v>
      </c>
      <c r="GA92" s="74">
        <f t="shared" ref="GA92" si="501">FZ92+1</f>
        <v>180</v>
      </c>
      <c r="GB92" s="74">
        <f t="shared" ref="GB92" si="502">GA92+1</f>
        <v>181</v>
      </c>
      <c r="GC92" s="74">
        <f t="shared" ref="GC92" si="503">GB92+1</f>
        <v>182</v>
      </c>
      <c r="GD92" s="74">
        <f t="shared" ref="GD92" si="504">GC92+1</f>
        <v>183</v>
      </c>
      <c r="GE92" s="74">
        <f t="shared" ref="GE92" si="505">GD92+1</f>
        <v>184</v>
      </c>
      <c r="GF92" s="74">
        <f t="shared" ref="GF92" si="506">GE92+1</f>
        <v>185</v>
      </c>
      <c r="GG92" s="74">
        <f t="shared" ref="GG92" si="507">GF92+1</f>
        <v>186</v>
      </c>
      <c r="GH92" s="74">
        <f t="shared" ref="GH92" si="508">GG92+1</f>
        <v>187</v>
      </c>
      <c r="GI92" s="74">
        <f t="shared" ref="GI92" si="509">GH92+1</f>
        <v>188</v>
      </c>
      <c r="GJ92" s="74">
        <f t="shared" ref="GJ92" si="510">GI92+1</f>
        <v>189</v>
      </c>
      <c r="GK92" s="74">
        <f t="shared" ref="GK92" si="511">GJ92+1</f>
        <v>190</v>
      </c>
      <c r="GL92" s="74">
        <f t="shared" ref="GL92" si="512">GK92+1</f>
        <v>191</v>
      </c>
      <c r="GM92" s="74">
        <f t="shared" ref="GM92" si="513">GL92+1</f>
        <v>192</v>
      </c>
      <c r="GN92" s="74">
        <f t="shared" ref="GN92" si="514">GM92+1</f>
        <v>193</v>
      </c>
      <c r="GO92" s="74">
        <f t="shared" ref="GO92" si="515">GN92+1</f>
        <v>194</v>
      </c>
      <c r="GP92" s="74">
        <f t="shared" ref="GP92" si="516">GO92+1</f>
        <v>195</v>
      </c>
      <c r="GQ92" s="74">
        <f t="shared" ref="GQ92" si="517">GP92+1</f>
        <v>196</v>
      </c>
      <c r="GR92" s="74">
        <f t="shared" ref="GR92" si="518">GQ92+1</f>
        <v>197</v>
      </c>
      <c r="GS92" s="74">
        <f t="shared" ref="GS92" si="519">GR92+1</f>
        <v>198</v>
      </c>
      <c r="GT92" s="74">
        <f t="shared" ref="GT92" si="520">GS92+1</f>
        <v>199</v>
      </c>
      <c r="GU92" s="74">
        <f t="shared" ref="GU92" si="521">GT92+1</f>
        <v>200</v>
      </c>
      <c r="GV92" s="74">
        <f t="shared" ref="GV92" si="522">GU92+1</f>
        <v>201</v>
      </c>
      <c r="GW92" s="74">
        <f t="shared" ref="GW92" si="523">GV92+1</f>
        <v>202</v>
      </c>
      <c r="GX92" s="74">
        <f t="shared" ref="GX92" si="524">GW92+1</f>
        <v>203</v>
      </c>
      <c r="GY92" s="74">
        <f t="shared" ref="GY92" si="525">GX92+1</f>
        <v>204</v>
      </c>
      <c r="GZ92" s="74">
        <f t="shared" ref="GZ92" si="526">GY92+1</f>
        <v>205</v>
      </c>
      <c r="HA92" s="74">
        <f t="shared" ref="HA92" si="527">GZ92+1</f>
        <v>206</v>
      </c>
      <c r="HB92" s="74">
        <f t="shared" ref="HB92" si="528">HA92+1</f>
        <v>207</v>
      </c>
      <c r="HC92" s="74">
        <f t="shared" ref="HC92" si="529">HB92+1</f>
        <v>208</v>
      </c>
      <c r="HD92" s="74">
        <f t="shared" ref="HD92" si="530">HC92+1</f>
        <v>209</v>
      </c>
      <c r="HE92" s="74">
        <f t="shared" ref="HE92" si="531">HD92+1</f>
        <v>210</v>
      </c>
      <c r="HF92" s="74">
        <f t="shared" ref="HF92" si="532">HE92+1</f>
        <v>211</v>
      </c>
      <c r="HG92" s="74">
        <f t="shared" ref="HG92" si="533">HF92+1</f>
        <v>212</v>
      </c>
      <c r="HH92" s="74">
        <f t="shared" ref="HH92" si="534">HG92+1</f>
        <v>213</v>
      </c>
      <c r="HI92" s="74">
        <f t="shared" ref="HI92" si="535">HH92+1</f>
        <v>214</v>
      </c>
      <c r="HJ92" s="74">
        <f t="shared" ref="HJ92" si="536">HI92+1</f>
        <v>215</v>
      </c>
      <c r="HK92" s="74">
        <f t="shared" ref="HK92" si="537">HJ92+1</f>
        <v>216</v>
      </c>
      <c r="HL92" s="74">
        <f t="shared" ref="HL92" si="538">HK92+1</f>
        <v>217</v>
      </c>
      <c r="HM92" s="74">
        <f t="shared" ref="HM92" si="539">HL92+1</f>
        <v>218</v>
      </c>
      <c r="HN92" s="74">
        <f t="shared" ref="HN92" si="540">HM92+1</f>
        <v>219</v>
      </c>
      <c r="HO92" s="74">
        <f t="shared" ref="HO92" si="541">HN92+1</f>
        <v>220</v>
      </c>
      <c r="HP92" s="74">
        <f t="shared" ref="HP92" si="542">HO92+1</f>
        <v>221</v>
      </c>
      <c r="HQ92" s="74">
        <f t="shared" ref="HQ92" si="543">HP92+1</f>
        <v>222</v>
      </c>
      <c r="HR92" s="74">
        <f t="shared" ref="HR92" si="544">HQ92+1</f>
        <v>223</v>
      </c>
      <c r="HS92" s="74">
        <f t="shared" ref="HS92" si="545">HR92+1</f>
        <v>224</v>
      </c>
      <c r="HT92" s="74">
        <f t="shared" ref="HT92" si="546">HS92+1</f>
        <v>225</v>
      </c>
      <c r="HU92" s="74">
        <f t="shared" ref="HU92" si="547">HT92+1</f>
        <v>226</v>
      </c>
      <c r="HV92" s="74">
        <f t="shared" ref="HV92" si="548">HU92+1</f>
        <v>227</v>
      </c>
      <c r="HW92" s="74">
        <f t="shared" ref="HW92" si="549">HV92+1</f>
        <v>228</v>
      </c>
      <c r="HX92" s="74">
        <f t="shared" ref="HX92" si="550">HW92+1</f>
        <v>229</v>
      </c>
      <c r="HY92" s="74">
        <f t="shared" ref="HY92" si="551">HX92+1</f>
        <v>230</v>
      </c>
      <c r="HZ92" s="74">
        <f t="shared" ref="HZ92" si="552">HY92+1</f>
        <v>231</v>
      </c>
      <c r="IA92" s="74">
        <f t="shared" ref="IA92" si="553">HZ92+1</f>
        <v>232</v>
      </c>
      <c r="IB92" s="74">
        <f t="shared" ref="IB92" si="554">IA92+1</f>
        <v>233</v>
      </c>
      <c r="IC92" s="74">
        <f t="shared" ref="IC92" si="555">IB92+1</f>
        <v>234</v>
      </c>
      <c r="ID92" s="74">
        <f t="shared" ref="ID92" si="556">IC92+1</f>
        <v>235</v>
      </c>
      <c r="IE92" s="74">
        <f t="shared" ref="IE92" si="557">ID92+1</f>
        <v>236</v>
      </c>
      <c r="IF92" s="74">
        <f t="shared" ref="IF92" si="558">IE92+1</f>
        <v>237</v>
      </c>
      <c r="IG92" s="74">
        <f t="shared" ref="IG92" si="559">IF92+1</f>
        <v>238</v>
      </c>
      <c r="IH92" s="74">
        <f t="shared" ref="IH92" si="560">IG92+1</f>
        <v>239</v>
      </c>
      <c r="II92" s="74">
        <f t="shared" ref="II92" si="561">IH92+1</f>
        <v>240</v>
      </c>
      <c r="IJ92" s="74">
        <f t="shared" ref="IJ92" si="562">II92+1</f>
        <v>241</v>
      </c>
      <c r="IK92" s="74">
        <f t="shared" ref="IK92" si="563">IJ92+1</f>
        <v>242</v>
      </c>
      <c r="IL92" s="74">
        <f t="shared" ref="IL92" si="564">IK92+1</f>
        <v>243</v>
      </c>
      <c r="IM92" s="74">
        <f t="shared" ref="IM92" si="565">IL92+1</f>
        <v>244</v>
      </c>
      <c r="IN92" s="74">
        <f t="shared" ref="IN92" si="566">IM92+1</f>
        <v>245</v>
      </c>
      <c r="IO92" s="74">
        <f t="shared" ref="IO92" si="567">IN92+1</f>
        <v>246</v>
      </c>
      <c r="IP92" s="74">
        <f t="shared" ref="IP92" si="568">IO92+1</f>
        <v>247</v>
      </c>
      <c r="IQ92" s="74">
        <f t="shared" ref="IQ92" si="569">IP92+1</f>
        <v>248</v>
      </c>
      <c r="IR92" s="74">
        <f t="shared" ref="IR92" si="570">IQ92+1</f>
        <v>249</v>
      </c>
      <c r="IS92" s="74">
        <f t="shared" ref="IS92" si="571">IR92+1</f>
        <v>250</v>
      </c>
      <c r="IT92" s="74">
        <f t="shared" ref="IT92" si="572">IS92+1</f>
        <v>251</v>
      </c>
      <c r="IU92" s="74">
        <f t="shared" ref="IU92" si="573">IT92+1</f>
        <v>252</v>
      </c>
      <c r="IV92" s="74">
        <f t="shared" ref="IV92" si="574">IU92+1</f>
        <v>253</v>
      </c>
      <c r="IW92" s="74">
        <f t="shared" ref="IW92" si="575">IV92+1</f>
        <v>254</v>
      </c>
      <c r="IX92" s="74">
        <f t="shared" ref="IX92" si="576">IW92+1</f>
        <v>255</v>
      </c>
      <c r="IY92" s="74">
        <f t="shared" ref="IY92" si="577">IX92+1</f>
        <v>256</v>
      </c>
      <c r="IZ92" s="74">
        <f t="shared" ref="IZ92" si="578">IY92+1</f>
        <v>257</v>
      </c>
      <c r="JA92" s="74">
        <f t="shared" ref="JA92" si="579">IZ92+1</f>
        <v>258</v>
      </c>
      <c r="JB92" s="74">
        <f t="shared" ref="JB92" si="580">JA92+1</f>
        <v>259</v>
      </c>
      <c r="JC92" s="74">
        <f t="shared" ref="JC92" si="581">JB92+1</f>
        <v>260</v>
      </c>
      <c r="JD92" s="74">
        <f t="shared" ref="JD92" si="582">JC92+1</f>
        <v>261</v>
      </c>
      <c r="JE92" s="74">
        <f t="shared" ref="JE92" si="583">JD92+1</f>
        <v>262</v>
      </c>
      <c r="JF92" s="74">
        <f t="shared" ref="JF92" si="584">JE92+1</f>
        <v>263</v>
      </c>
      <c r="JG92" s="74">
        <f t="shared" ref="JG92" si="585">JF92+1</f>
        <v>264</v>
      </c>
      <c r="JH92" s="74">
        <f t="shared" ref="JH92" si="586">JG92+1</f>
        <v>265</v>
      </c>
      <c r="JI92" s="74">
        <f t="shared" ref="JI92" si="587">JH92+1</f>
        <v>266</v>
      </c>
      <c r="JJ92" s="74">
        <f t="shared" ref="JJ92" si="588">JI92+1</f>
        <v>267</v>
      </c>
      <c r="JK92" s="74">
        <f t="shared" ref="JK92" si="589">JJ92+1</f>
        <v>268</v>
      </c>
      <c r="JL92" s="74">
        <f t="shared" ref="JL92" si="590">JK92+1</f>
        <v>269</v>
      </c>
      <c r="JM92" s="74">
        <f t="shared" ref="JM92" si="591">JL92+1</f>
        <v>270</v>
      </c>
      <c r="JN92" s="74">
        <f t="shared" ref="JN92" si="592">JM92+1</f>
        <v>271</v>
      </c>
      <c r="JO92" s="74">
        <f t="shared" ref="JO92" si="593">JN92+1</f>
        <v>272</v>
      </c>
      <c r="JP92" s="74">
        <f t="shared" ref="JP92" si="594">JO92+1</f>
        <v>273</v>
      </c>
      <c r="JQ92" s="74">
        <f t="shared" ref="JQ92" si="595">JP92+1</f>
        <v>274</v>
      </c>
      <c r="JR92" s="74">
        <f t="shared" ref="JR92" si="596">JQ92+1</f>
        <v>275</v>
      </c>
      <c r="JS92" s="74">
        <f t="shared" ref="JS92" si="597">JR92+1</f>
        <v>276</v>
      </c>
      <c r="JT92" s="74">
        <f t="shared" ref="JT92" si="598">JS92+1</f>
        <v>277</v>
      </c>
      <c r="JU92" s="74">
        <f t="shared" ref="JU92" si="599">JT92+1</f>
        <v>278</v>
      </c>
      <c r="JV92" s="74">
        <f t="shared" ref="JV92" si="600">JU92+1</f>
        <v>279</v>
      </c>
      <c r="JW92" s="74">
        <f t="shared" ref="JW92" si="601">JV92+1</f>
        <v>280</v>
      </c>
      <c r="JX92" s="74">
        <f t="shared" ref="JX92" si="602">JW92+1</f>
        <v>281</v>
      </c>
      <c r="JY92" s="74">
        <f t="shared" ref="JY92" si="603">JX92+1</f>
        <v>282</v>
      </c>
      <c r="JZ92" s="74">
        <f t="shared" ref="JZ92" si="604">JY92+1</f>
        <v>283</v>
      </c>
      <c r="KA92" s="74">
        <f t="shared" ref="KA92" si="605">JZ92+1</f>
        <v>284</v>
      </c>
      <c r="KB92" s="74">
        <f t="shared" ref="KB92" si="606">KA92+1</f>
        <v>285</v>
      </c>
      <c r="KC92" s="74">
        <f t="shared" ref="KC92" si="607">KB92+1</f>
        <v>286</v>
      </c>
      <c r="KD92" s="74">
        <f t="shared" ref="KD92" si="608">KC92+1</f>
        <v>287</v>
      </c>
      <c r="KE92" s="74">
        <f t="shared" ref="KE92" si="609">KD92+1</f>
        <v>288</v>
      </c>
      <c r="KF92" s="74">
        <f t="shared" ref="KF92" si="610">KE92+1</f>
        <v>289</v>
      </c>
      <c r="KG92" s="74">
        <f t="shared" ref="KG92" si="611">KF92+1</f>
        <v>290</v>
      </c>
      <c r="KH92" s="74">
        <f t="shared" ref="KH92" si="612">KG92+1</f>
        <v>291</v>
      </c>
      <c r="KI92" s="74">
        <f t="shared" ref="KI92" si="613">KH92+1</f>
        <v>292</v>
      </c>
      <c r="KJ92" s="74">
        <f t="shared" ref="KJ92" si="614">KI92+1</f>
        <v>293</v>
      </c>
      <c r="KK92" s="74">
        <f t="shared" ref="KK92" si="615">KJ92+1</f>
        <v>294</v>
      </c>
      <c r="KL92" s="74">
        <f t="shared" ref="KL92" si="616">KK92+1</f>
        <v>295</v>
      </c>
      <c r="KM92" s="74">
        <f t="shared" ref="KM92" si="617">KL92+1</f>
        <v>296</v>
      </c>
      <c r="KN92" s="74">
        <f t="shared" ref="KN92" si="618">KM92+1</f>
        <v>297</v>
      </c>
      <c r="KO92" s="74">
        <f t="shared" ref="KO92" si="619">KN92+1</f>
        <v>298</v>
      </c>
      <c r="KP92" s="74">
        <f t="shared" ref="KP92" si="620">KO92+1</f>
        <v>299</v>
      </c>
      <c r="KQ92" s="74">
        <f t="shared" ref="KQ92" si="621">KP92+1</f>
        <v>300</v>
      </c>
      <c r="KR92" s="74">
        <f t="shared" ref="KR92" si="622">KQ92+1</f>
        <v>301</v>
      </c>
      <c r="KS92" s="74">
        <f t="shared" ref="KS92" si="623">KR92+1</f>
        <v>302</v>
      </c>
      <c r="KT92" s="74">
        <f t="shared" ref="KT92" si="624">KS92+1</f>
        <v>303</v>
      </c>
      <c r="KU92" s="74">
        <f t="shared" ref="KU92" si="625">KT92+1</f>
        <v>304</v>
      </c>
      <c r="KV92" s="74">
        <f t="shared" ref="KV92" si="626">KU92+1</f>
        <v>305</v>
      </c>
      <c r="KW92" s="74">
        <f t="shared" ref="KW92" si="627">KV92+1</f>
        <v>306</v>
      </c>
      <c r="KX92" s="74">
        <f t="shared" ref="KX92" si="628">KW92+1</f>
        <v>307</v>
      </c>
      <c r="KY92" s="74">
        <f t="shared" ref="KY92" si="629">KX92+1</f>
        <v>308</v>
      </c>
      <c r="KZ92" s="74">
        <f t="shared" ref="KZ92" si="630">KY92+1</f>
        <v>309</v>
      </c>
      <c r="LA92" s="74">
        <f t="shared" ref="LA92" si="631">KZ92+1</f>
        <v>310</v>
      </c>
      <c r="LB92" s="74">
        <f t="shared" ref="LB92" si="632">LA92+1</f>
        <v>311</v>
      </c>
      <c r="LC92" s="74">
        <f t="shared" ref="LC92" si="633">LB92+1</f>
        <v>312</v>
      </c>
      <c r="LD92" s="74">
        <f t="shared" ref="LD92" si="634">LC92+1</f>
        <v>313</v>
      </c>
      <c r="LE92" s="74">
        <f t="shared" ref="LE92" si="635">LD92+1</f>
        <v>314</v>
      </c>
      <c r="LF92" s="74">
        <f t="shared" ref="LF92" si="636">LE92+1</f>
        <v>315</v>
      </c>
      <c r="LG92" s="74">
        <f t="shared" ref="LG92" si="637">LF92+1</f>
        <v>316</v>
      </c>
      <c r="LH92" s="74">
        <f t="shared" ref="LH92" si="638">LG92+1</f>
        <v>317</v>
      </c>
      <c r="LI92" s="74">
        <f t="shared" ref="LI92" si="639">LH92+1</f>
        <v>318</v>
      </c>
      <c r="LJ92" s="74">
        <f t="shared" ref="LJ92" si="640">LI92+1</f>
        <v>319</v>
      </c>
      <c r="LK92" s="74">
        <f t="shared" ref="LK92" si="641">LJ92+1</f>
        <v>320</v>
      </c>
      <c r="LL92" s="74">
        <f t="shared" ref="LL92" si="642">LK92+1</f>
        <v>321</v>
      </c>
      <c r="LM92" s="74">
        <f t="shared" ref="LM92" si="643">LL92+1</f>
        <v>322</v>
      </c>
      <c r="LN92" s="74">
        <f t="shared" ref="LN92" si="644">LM92+1</f>
        <v>323</v>
      </c>
      <c r="LO92" s="74">
        <f t="shared" ref="LO92" si="645">LN92+1</f>
        <v>324</v>
      </c>
      <c r="LP92" s="74">
        <f t="shared" ref="LP92" si="646">LO92+1</f>
        <v>325</v>
      </c>
      <c r="LQ92" s="74">
        <f t="shared" ref="LQ92" si="647">LP92+1</f>
        <v>326</v>
      </c>
      <c r="LR92" s="74">
        <f t="shared" ref="LR92" si="648">LQ92+1</f>
        <v>327</v>
      </c>
      <c r="LS92" s="74">
        <f t="shared" ref="LS92" si="649">LR92+1</f>
        <v>328</v>
      </c>
      <c r="LT92" s="74">
        <f t="shared" ref="LT92" si="650">LS92+1</f>
        <v>329</v>
      </c>
      <c r="LU92" s="74">
        <f t="shared" ref="LU92" si="651">LT92+1</f>
        <v>330</v>
      </c>
      <c r="LV92" s="74">
        <f t="shared" ref="LV92" si="652">LU92+1</f>
        <v>331</v>
      </c>
      <c r="LW92" s="74">
        <f t="shared" ref="LW92" si="653">LV92+1</f>
        <v>332</v>
      </c>
      <c r="LX92" s="74">
        <f t="shared" ref="LX92" si="654">LW92+1</f>
        <v>333</v>
      </c>
      <c r="LY92" s="74">
        <f t="shared" ref="LY92" si="655">LX92+1</f>
        <v>334</v>
      </c>
      <c r="LZ92" s="74">
        <f t="shared" ref="LZ92" si="656">LY92+1</f>
        <v>335</v>
      </c>
      <c r="MA92" s="74">
        <f t="shared" ref="MA92" si="657">LZ92+1</f>
        <v>336</v>
      </c>
      <c r="MB92" s="74">
        <f t="shared" ref="MB92" si="658">MA92+1</f>
        <v>337</v>
      </c>
      <c r="MC92" s="74">
        <f t="shared" ref="MC92" si="659">MB92+1</f>
        <v>338</v>
      </c>
      <c r="MD92" s="74">
        <f t="shared" ref="MD92" si="660">MC92+1</f>
        <v>339</v>
      </c>
      <c r="ME92" s="74">
        <f t="shared" ref="ME92" si="661">MD92+1</f>
        <v>340</v>
      </c>
      <c r="MF92" s="74">
        <f t="shared" ref="MF92" si="662">ME92+1</f>
        <v>341</v>
      </c>
      <c r="MG92" s="74">
        <f t="shared" ref="MG92" si="663">MF92+1</f>
        <v>342</v>
      </c>
      <c r="MH92" s="74">
        <f t="shared" ref="MH92" si="664">MG92+1</f>
        <v>343</v>
      </c>
      <c r="MI92" s="74">
        <f t="shared" ref="MI92" si="665">MH92+1</f>
        <v>344</v>
      </c>
      <c r="MJ92" s="74">
        <f t="shared" ref="MJ92" si="666">MI92+1</f>
        <v>345</v>
      </c>
      <c r="MK92" s="74">
        <f t="shared" ref="MK92" si="667">MJ92+1</f>
        <v>346</v>
      </c>
      <c r="ML92" s="74">
        <f t="shared" ref="ML92" si="668">MK92+1</f>
        <v>347</v>
      </c>
      <c r="MM92" s="74">
        <f t="shared" ref="MM92" si="669">ML92+1</f>
        <v>348</v>
      </c>
      <c r="MN92" s="74">
        <f t="shared" ref="MN92" si="670">MM92+1</f>
        <v>349</v>
      </c>
      <c r="MO92" s="74">
        <f t="shared" ref="MO92" si="671">MN92+1</f>
        <v>350</v>
      </c>
      <c r="MP92" s="74">
        <f t="shared" ref="MP92" si="672">MO92+1</f>
        <v>351</v>
      </c>
      <c r="MQ92" s="74">
        <f t="shared" ref="MQ92" si="673">MP92+1</f>
        <v>352</v>
      </c>
      <c r="MR92" s="74">
        <f t="shared" ref="MR92" si="674">MQ92+1</f>
        <v>353</v>
      </c>
      <c r="MS92" s="74">
        <f t="shared" ref="MS92" si="675">MR92+1</f>
        <v>354</v>
      </c>
      <c r="MT92" s="74">
        <f t="shared" ref="MT92" si="676">MS92+1</f>
        <v>355</v>
      </c>
      <c r="MU92" s="74">
        <f t="shared" ref="MU92" si="677">MT92+1</f>
        <v>356</v>
      </c>
      <c r="MV92" s="74">
        <f t="shared" ref="MV92" si="678">MU92+1</f>
        <v>357</v>
      </c>
      <c r="MW92" s="74">
        <f t="shared" ref="MW92" si="679">MV92+1</f>
        <v>358</v>
      </c>
      <c r="MX92" s="74">
        <f t="shared" ref="MX92" si="680">MW92+1</f>
        <v>359</v>
      </c>
      <c r="MY92" s="74">
        <f t="shared" ref="MY92" si="681">MX92+1</f>
        <v>360</v>
      </c>
    </row>
    <row r="93" spans="1:363" ht="15.5" thickTop="1" thickBot="1" x14ac:dyDescent="0.4">
      <c r="A93" s="15"/>
      <c r="B93" s="56" t="s">
        <v>8</v>
      </c>
      <c r="C93" s="82">
        <v>0</v>
      </c>
      <c r="D93" s="75" cm="1">
        <f t="array" ref="D93">IF(D92&gt;количество_точек_ствол,"", Группа1*(D_гориз*(((d_верт/D_гориз)/2*SIN(IF((1+(COS(ACOS(1-2*Z_смещение/D_гориз)*(1-D94/длина_лекала_ствол)+ACOS(1-2*Z_смещение/D_гориз-2*d_верт/D_гориз)*D94/длина_лекала_ствол)+(2*Z_смещение/D_гориз-1))/(d_верт/D_гориз))=(-1),PI(),ACOS(1+(COS(ACOS(1-2*Z_смещение/D_гориз)*(1-D94/длина_лекала_ствол)+ACOS(1-2*Z_смещение/D_гориз-2*d_верт/D_гориз)*D94/длина_лекала_ствол)+2*Z_смещение/D_гориз-1)/(d_верт/D_гориз)))))*1/SIN(RADIANS(Угол_отростка))+((SIN(ACOS(1-2*Z_смещение/D_гориз-2*d_верт/D_гориз))-SIN(ACOS(1-2*Z_смещение/D_гориз)*(1-D94/длина_лекала_ствол)+ACOS(1-2*Z_смещение/D_гориз-2*d_верт/D_гориз)*D94/длина_лекала_ствол))/2)*(COS(RADIANS(Угол_отростка))/SIN(RADIANS(Угол_отростка)))))+Группа2*(D_гориз*((d_верт/D_гориз)/2*SIN(IF(1+(SIN(ASIN(1-2*Z_смещение/D_гориз)*(1-D94/длина_лекала_ствол)-ASIN(2*d_верт/D_гориз-1+2*Z_смещение/D_гориз)*D94/длина_лекала_ствол)+2*Z_смещение/D_гориз-1)/(d_верт/D_гориз)=(-1),PI(),ACOS(1+(SIN(ASIN(1-2*Z_смещение/D_гориз)*(1-D94/длина_лекала_ствол)-ASIN(2*d_верт/D_гориз-1+2*Z_смещение/D_гориз)*D94/длина_лекала_ствол)+2*Z_смещение/D_гориз-1)/(d_верт/D_гориз))))*1/SIN(RADIANS(Угол_отростка))+(1-COS(ASIN(1-2*Z_смещение/D_гориз)*((1-D94/длина_лекала_ствол))-ASIN(2*d_верт/D_гориз-1+2*Z_смещение/D_гориз)*D94/длина_лекала_ствол))/2*COS(RADIANS(Угол_отростка))/SIN(RADIANS(Угол_отростка)))))</f>
        <v>13.399293176677162</v>
      </c>
      <c r="E93" s="75" cm="1">
        <f t="array" ref="E93">IF(E92&gt;количество_точек_ствол,"", Группа1*(D_гориз*(((d_верт/D_гориз)/2*SIN(IF((1+(COS(ACOS(1-2*Z_смещение/D_гориз)*(1-E94/длина_лекала_ствол)+ACOS(1-2*Z_смещение/D_гориз-2*d_верт/D_гориз)*E94/длина_лекала_ствол)+(2*Z_смещение/D_гориз-1))/(d_верт/D_гориз))=(-1),PI(),ACOS(1+(COS(ACOS(1-2*Z_смещение/D_гориз)*(1-E94/длина_лекала_ствол)+ACOS(1-2*Z_смещение/D_гориз-2*d_верт/D_гориз)*E94/длина_лекала_ствол)+2*Z_смещение/D_гориз-1)/(d_верт/D_гориз)))))*1/SIN(RADIANS(Угол_отростка))+((SIN(ACOS(1-2*Z_смещение/D_гориз-2*d_верт/D_гориз))-SIN(ACOS(1-2*Z_смещение/D_гориз)*(1-E94/длина_лекала_ствол)+ACOS(1-2*Z_смещение/D_гориз-2*d_верт/D_гориз)*E94/длина_лекала_ствол))/2)*(COS(RADIANS(Угол_отростка))/SIN(RADIANS(Угол_отростка)))))+Группа2*(D_гориз*((d_верт/D_гориз)/2*SIN(IF(1+(SIN(ASIN(1-2*Z_смещение/D_гориз)*(1-E94/длина_лекала_ствол)-ASIN(2*d_верт/D_гориз-1+2*Z_смещение/D_гориз)*E94/длина_лекала_ствол)+2*Z_смещение/D_гориз-1)/(d_верт/D_гориз)=(-1),PI(),ACOS(1+(SIN(ASIN(1-2*Z_смещение/D_гориз)*(1-E94/длина_лекала_ствол)-ASIN(2*d_верт/D_гориз-1+2*Z_смещение/D_гориз)*E94/длина_лекала_ствол)+2*Z_смещение/D_гориз-1)/(d_верт/D_гориз))))*1/SIN(RADIANS(Угол_отростка))+(1-COS(ASIN(1-2*Z_смещение/D_гориз)*((1-E94/длина_лекала_ствол))-ASIN(2*d_верт/D_гориз-1+2*Z_смещение/D_гориз)*E94/длина_лекала_ствол))/2*COS(RADIANS(Угол_отростка))/SIN(RADIANS(Угол_отростка)))))</f>
        <v>19.425593972219019</v>
      </c>
      <c r="F93" s="75" cm="1">
        <f t="array" ref="F93">IF(F92&gt;количество_точек_ствол,"", Группа1*(D_гориз*(((d_верт/D_гориз)/2*SIN(IF((1+(COS(ACOS(1-2*Z_смещение/D_гориз)*(1-F94/длина_лекала_ствол)+ACOS(1-2*Z_смещение/D_гориз-2*d_верт/D_гориз)*F94/длина_лекала_ствол)+(2*Z_смещение/D_гориз-1))/(d_верт/D_гориз))=(-1),PI(),ACOS(1+(COS(ACOS(1-2*Z_смещение/D_гориз)*(1-F94/длина_лекала_ствол)+ACOS(1-2*Z_смещение/D_гориз-2*d_верт/D_гориз)*F94/длина_лекала_ствол)+2*Z_смещение/D_гориз-1)/(d_верт/D_гориз)))))*1/SIN(RADIANS(Угол_отростка))+((SIN(ACOS(1-2*Z_смещение/D_гориз-2*d_верт/D_гориз))-SIN(ACOS(1-2*Z_смещение/D_гориз)*(1-F94/длина_лекала_ствол)+ACOS(1-2*Z_смещение/D_гориз-2*d_верт/D_гориз)*F94/длина_лекала_ствол))/2)*(COS(RADIANS(Угол_отростка))/SIN(RADIANS(Угол_отростка)))))+Группа2*(D_гориз*((d_верт/D_гориз)/2*SIN(IF(1+(SIN(ASIN(1-2*Z_смещение/D_гориз)*(1-F94/длина_лекала_ствол)-ASIN(2*d_верт/D_гориз-1+2*Z_смещение/D_гориз)*F94/длина_лекала_ствол)+2*Z_смещение/D_гориз-1)/(d_верт/D_гориз)=(-1),PI(),ACOS(1+(SIN(ASIN(1-2*Z_смещение/D_гориз)*(1-F94/длина_лекала_ствол)-ASIN(2*d_верт/D_гориз-1+2*Z_смещение/D_гориз)*F94/длина_лекала_ствол)+2*Z_смещение/D_гориз-1)/(d_верт/D_гориз))))*1/SIN(RADIANS(Угол_отростка))+(1-COS(ASIN(1-2*Z_смещение/D_гориз)*((1-F94/длина_лекала_ствол))-ASIN(2*d_верт/D_гориз-1+2*Z_смещение/D_гориз)*F94/длина_лекала_ствол))/2*COS(RADIANS(Угол_отростка))/SIN(RADIANS(Угол_отростка)))))</f>
        <v>24.284568120620243</v>
      </c>
      <c r="G93" s="75" cm="1">
        <f t="array" ref="G93">IF(G92&gt;количество_точек_ствол,"", Группа1*(D_гориз*(((d_верт/D_гориз)/2*SIN(IF((1+(COS(ACOS(1-2*Z_смещение/D_гориз)*(1-G94/длина_лекала_ствол)+ACOS(1-2*Z_смещение/D_гориз-2*d_верт/D_гориз)*G94/длина_лекала_ствол)+(2*Z_смещение/D_гориз-1))/(d_верт/D_гориз))=(-1),PI(),ACOS(1+(COS(ACOS(1-2*Z_смещение/D_гориз)*(1-G94/длина_лекала_ствол)+ACOS(1-2*Z_смещение/D_гориз-2*d_верт/D_гориз)*G94/длина_лекала_ствол)+2*Z_смещение/D_гориз-1)/(d_верт/D_гориз)))))*1/SIN(RADIANS(Угол_отростка))+((SIN(ACOS(1-2*Z_смещение/D_гориз-2*d_верт/D_гориз))-SIN(ACOS(1-2*Z_смещение/D_гориз)*(1-G94/длина_лекала_ствол)+ACOS(1-2*Z_смещение/D_гориз-2*d_верт/D_гориз)*G94/длина_лекала_ствол))/2)*(COS(RADIANS(Угол_отростка))/SIN(RADIANS(Угол_отростка)))))+Группа2*(D_гориз*((d_верт/D_гориз)/2*SIN(IF(1+(SIN(ASIN(1-2*Z_смещение/D_гориз)*(1-G94/длина_лекала_ствол)-ASIN(2*d_верт/D_гориз-1+2*Z_смещение/D_гориз)*G94/длина_лекала_ствол)+2*Z_смещение/D_гориз-1)/(d_верт/D_гориз)=(-1),PI(),ACOS(1+(SIN(ASIN(1-2*Z_смещение/D_гориз)*(1-G94/длина_лекала_ствол)-ASIN(2*d_верт/D_гориз-1+2*Z_смещение/D_гориз)*G94/длина_лекала_ствол)+2*Z_смещение/D_гориз-1)/(d_верт/D_гориз))))*1/SIN(RADIANS(Угол_отростка))+(1-COS(ASIN(1-2*Z_смещение/D_гориз)*((1-G94/длина_лекала_ствол))-ASIN(2*d_верт/D_гориз-1+2*Z_смещение/D_гориз)*G94/длина_лекала_ствол))/2*COS(RADIANS(Угол_отростка))/SIN(RADIANS(Угол_отростка)))))</f>
        <v>28.507333196154221</v>
      </c>
      <c r="H93" s="75" cm="1">
        <f t="array" ref="H93">IF(H92&gt;количество_точек_ствол,"", Группа1*(D_гориз*(((d_верт/D_гориз)/2*SIN(IF((1+(COS(ACOS(1-2*Z_смещение/D_гориз)*(1-H94/длина_лекала_ствол)+ACOS(1-2*Z_смещение/D_гориз-2*d_верт/D_гориз)*H94/длина_лекала_ствол)+(2*Z_смещение/D_гориз-1))/(d_верт/D_гориз))=(-1),PI(),ACOS(1+(COS(ACOS(1-2*Z_смещение/D_гориз)*(1-H94/длина_лекала_ствол)+ACOS(1-2*Z_смещение/D_гориз-2*d_верт/D_гориз)*H94/длина_лекала_ствол)+2*Z_смещение/D_гориз-1)/(d_верт/D_гориз)))))*1/SIN(RADIANS(Угол_отростка))+((SIN(ACOS(1-2*Z_смещение/D_гориз-2*d_верт/D_гориз))-SIN(ACOS(1-2*Z_смещение/D_гориз)*(1-H94/длина_лекала_ствол)+ACOS(1-2*Z_смещение/D_гориз-2*d_верт/D_гориз)*H94/длина_лекала_ствол))/2)*(COS(RADIANS(Угол_отростка))/SIN(RADIANS(Угол_отростка)))))+Группа2*(D_гориз*((d_верт/D_гориз)/2*SIN(IF(1+(SIN(ASIN(1-2*Z_смещение/D_гориз)*(1-H94/длина_лекала_ствол)-ASIN(2*d_верт/D_гориз-1+2*Z_смещение/D_гориз)*H94/длина_лекала_ствол)+2*Z_смещение/D_гориз-1)/(d_верт/D_гориз)=(-1),PI(),ACOS(1+(SIN(ASIN(1-2*Z_смещение/D_гориз)*(1-H94/длина_лекала_ствол)-ASIN(2*d_верт/D_гориз-1+2*Z_смещение/D_гориз)*H94/длина_лекала_ствол)+2*Z_смещение/D_гориз-1)/(d_верт/D_гориз))))*1/SIN(RADIANS(Угол_отростка))+(1-COS(ASIN(1-2*Z_смещение/D_гориз)*((1-H94/длина_лекала_ствол))-ASIN(2*d_верт/D_гориз-1+2*Z_смещение/D_гориз)*H94/длина_лекала_ствол))/2*COS(RADIANS(Угол_отростка))/SIN(RADIANS(Угол_отростка)))))</f>
        <v>32.277291728730532</v>
      </c>
      <c r="I93" s="75" cm="1">
        <f t="array" ref="I93">IF(I92&gt;количество_точек_ствол,"", Группа1*(D_гориз*(((d_верт/D_гориз)/2*SIN(IF((1+(COS(ACOS(1-2*Z_смещение/D_гориз)*(1-I94/длина_лекала_ствол)+ACOS(1-2*Z_смещение/D_гориз-2*d_верт/D_гориз)*I94/длина_лекала_ствол)+(2*Z_смещение/D_гориз-1))/(d_верт/D_гориз))=(-1),PI(),ACOS(1+(COS(ACOS(1-2*Z_смещение/D_гориз)*(1-I94/длина_лекала_ствол)+ACOS(1-2*Z_смещение/D_гориз-2*d_верт/D_гориз)*I94/длина_лекала_ствол)+2*Z_смещение/D_гориз-1)/(d_верт/D_гориз)))))*1/SIN(RADIANS(Угол_отростка))+((SIN(ACOS(1-2*Z_смещение/D_гориз-2*d_верт/D_гориз))-SIN(ACOS(1-2*Z_смещение/D_гориз)*(1-I94/длина_лекала_ствол)+ACOS(1-2*Z_смещение/D_гориз-2*d_верт/D_гориз)*I94/длина_лекала_ствол))/2)*(COS(RADIANS(Угол_отростка))/SIN(RADIANS(Угол_отростка)))))+Группа2*(D_гориз*((d_верт/D_гориз)/2*SIN(IF(1+(SIN(ASIN(1-2*Z_смещение/D_гориз)*(1-I94/длина_лекала_ствол)-ASIN(2*d_верт/D_гориз-1+2*Z_смещение/D_гориз)*I94/длина_лекала_ствол)+2*Z_смещение/D_гориз-1)/(d_верт/D_гориз)=(-1),PI(),ACOS(1+(SIN(ASIN(1-2*Z_смещение/D_гориз)*(1-I94/длина_лекала_ствол)-ASIN(2*d_верт/D_гориз-1+2*Z_смещение/D_гориз)*I94/длина_лекала_ствол)+2*Z_смещение/D_гориз-1)/(d_верт/D_гориз))))*1/SIN(RADIANS(Угол_отростка))+(1-COS(ASIN(1-2*Z_смещение/D_гориз)*((1-I94/длина_лекала_ствол))-ASIN(2*d_верт/D_гориз-1+2*Z_смещение/D_гориз)*I94/длина_лекала_ствол))/2*COS(RADIANS(Угол_отростка))/SIN(RADIANS(Угол_отростка)))))</f>
        <v>37.146728351198561</v>
      </c>
      <c r="J93" s="75" cm="1">
        <f t="array" ref="J93">IF(J92&gt;количество_точек_ствол,"", Группа1*(D_гориз*(((d_верт/D_гориз)/2*SIN(IF((1+(COS(ACOS(1-2*Z_смещение/D_гориз)*(1-J94/длина_лекала_ствол)+ACOS(1-2*Z_смещение/D_гориз-2*d_верт/D_гориз)*J94/длина_лекала_ствол)+(2*Z_смещение/D_гориз-1))/(d_верт/D_гориз))=(-1),PI(),ACOS(1+(COS(ACOS(1-2*Z_смещение/D_гориз)*(1-J94/длина_лекала_ствол)+ACOS(1-2*Z_смещение/D_гориз-2*d_верт/D_гориз)*J94/длина_лекала_ствол)+2*Z_смещение/D_гориз-1)/(d_верт/D_гориз)))))*1/SIN(RADIANS(Угол_отростка))+((SIN(ACOS(1-2*Z_смещение/D_гориз-2*d_верт/D_гориз))-SIN(ACOS(1-2*Z_смещение/D_гориз)*(1-J94/длина_лекала_ствол)+ACOS(1-2*Z_смещение/D_гориз-2*d_верт/D_гориз)*J94/длина_лекала_ствол))/2)*(COS(RADIANS(Угол_отростка))/SIN(RADIANS(Угол_отростка)))))+Группа2*(D_гориз*((d_верт/D_гориз)/2*SIN(IF(1+(SIN(ASIN(1-2*Z_смещение/D_гориз)*(1-J94/длина_лекала_ствол)-ASIN(2*d_верт/D_гориз-1+2*Z_смещение/D_гориз)*J94/длина_лекала_ствол)+2*Z_смещение/D_гориз-1)/(d_верт/D_гориз)=(-1),PI(),ACOS(1+(SIN(ASIN(1-2*Z_смещение/D_гориз)*(1-J94/длина_лекала_ствол)-ASIN(2*d_верт/D_гориз-1+2*Z_смещение/D_гориз)*J94/длина_лекала_ствол)+2*Z_смещение/D_гориз-1)/(d_верт/D_гориз))))*1/SIN(RADIANS(Угол_отростка))+(1-COS(ASIN(1-2*Z_смещение/D_гориз)*((1-J94/длина_лекала_ствол))-ASIN(2*d_верт/D_гориз-1+2*Z_смещение/D_гориз)*J94/длина_лекала_ствол))/2*COS(RADIANS(Угол_отростка))/SIN(RADIANS(Угол_отростка)))))</f>
        <v>38.736424604997197</v>
      </c>
      <c r="K93" s="75" cm="1">
        <f t="array" ref="K93">IF(K92&gt;количество_точек_ствол,"", Группа1*(D_гориз*(((d_верт/D_гориз)/2*SIN(IF((1+(COS(ACOS(1-2*Z_смещение/D_гориз)*(1-K94/длина_лекала_ствол)+ACOS(1-2*Z_смещение/D_гориз-2*d_верт/D_гориз)*K94/длина_лекала_ствол)+(2*Z_смещение/D_гориз-1))/(d_верт/D_гориз))=(-1),PI(),ACOS(1+(COS(ACOS(1-2*Z_смещение/D_гориз)*(1-K94/длина_лекала_ствол)+ACOS(1-2*Z_смещение/D_гориз-2*d_верт/D_гориз)*K94/длина_лекала_ствол)+2*Z_смещение/D_гориз-1)/(d_верт/D_гориз)))))*1/SIN(RADIANS(Угол_отростка))+((SIN(ACOS(1-2*Z_смещение/D_гориз-2*d_верт/D_гориз))-SIN(ACOS(1-2*Z_смещение/D_гориз)*(1-K94/длина_лекала_ствол)+ACOS(1-2*Z_смещение/D_гориз-2*d_верт/D_гориз)*K94/длина_лекала_ствол))/2)*(COS(RADIANS(Угол_отростка))/SIN(RADIANS(Угол_отростка)))))+Группа2*(D_гориз*((d_верт/D_гориз)/2*SIN(IF(1+(SIN(ASIN(1-2*Z_смещение/D_гориз)*(1-K94/длина_лекала_ствол)-ASIN(2*d_верт/D_гориз-1+2*Z_смещение/D_гориз)*K94/длина_лекала_ствол)+2*Z_смещение/D_гориз-1)/(d_верт/D_гориз)=(-1),PI(),ACOS(1+(SIN(ASIN(1-2*Z_смещение/D_гориз)*(1-K94/длина_лекала_ствол)-ASIN(2*d_верт/D_гориз-1+2*Z_смещение/D_гориз)*K94/длина_лекала_ствол)+2*Z_смещение/D_гориз-1)/(d_верт/D_гориз))))*1/SIN(RADIANS(Угол_отростка))+(1-COS(ASIN(1-2*Z_смещение/D_гориз)*((1-K94/длина_лекала_ствол))-ASIN(2*d_верт/D_гориз-1+2*Z_смещение/D_гориз)*K94/длина_лекала_ствол))/2*COS(RADIANS(Угол_отростка))/SIN(RADIANS(Угол_отростка)))))</f>
        <v>41.479490287937637</v>
      </c>
      <c r="L93" s="75" cm="1">
        <f t="array" ref="L93">IF(L92&gt;количество_точек_ствол,"", Группа1*(D_гориз*(((d_верт/D_гориз)/2*SIN(IF((1+(COS(ACOS(1-2*Z_смещение/D_гориз)*(1-L94/длина_лекала_ствол)+ACOS(1-2*Z_смещение/D_гориз-2*d_верт/D_гориз)*L94/длина_лекала_ствол)+(2*Z_смещение/D_гориз-1))/(d_верт/D_гориз))=(-1),PI(),ACOS(1+(COS(ACOS(1-2*Z_смещение/D_гориз)*(1-L94/длина_лекала_ствол)+ACOS(1-2*Z_смещение/D_гориз-2*d_верт/D_гориз)*L94/длина_лекала_ствол)+2*Z_смещение/D_гориз-1)/(d_верт/D_гориз)))))*1/SIN(RADIANS(Угол_отростка))+((SIN(ACOS(1-2*Z_смещение/D_гориз-2*d_верт/D_гориз))-SIN(ACOS(1-2*Z_смещение/D_гориз)*(1-L94/длина_лекала_ствол)+ACOS(1-2*Z_смещение/D_гориз-2*d_верт/D_гориз)*L94/длина_лекала_ствол))/2)*(COS(RADIANS(Угол_отростка))/SIN(RADIANS(Угол_отростка)))))+Группа2*(D_гориз*((d_верт/D_гориз)/2*SIN(IF(1+(SIN(ASIN(1-2*Z_смещение/D_гориз)*(1-L94/длина_лекала_ствол)-ASIN(2*d_верт/D_гориз-1+2*Z_смещение/D_гориз)*L94/длина_лекала_ствол)+2*Z_смещение/D_гориз-1)/(d_верт/D_гориз)=(-1),PI(),ACOS(1+(SIN(ASIN(1-2*Z_смещение/D_гориз)*(1-L94/длина_лекала_ствол)-ASIN(2*d_верт/D_гориз-1+2*Z_смещение/D_гориз)*L94/длина_лекала_ствол)+2*Z_смещение/D_гориз-1)/(d_верт/D_гориз))))*1/SIN(RADIANS(Угол_отростка))+(1-COS(ASIN(1-2*Z_смещение/D_гориз)*((1-L94/длина_лекала_ствол))-ASIN(2*d_верт/D_гориз-1+2*Z_смещение/D_гориз)*L94/длина_лекала_ствол))/2*COS(RADIANS(Угол_отростка))/SIN(RADIANS(Угол_отростка)))))</f>
        <v>43.908476447901641</v>
      </c>
      <c r="M93" s="75" cm="1">
        <f t="array" ref="M93">IF(M92&gt;количество_точек_ствол,"", Группа1*(D_гориз*(((d_верт/D_гориз)/2*SIN(IF((1+(COS(ACOS(1-2*Z_смещение/D_гориз)*(1-M94/длина_лекала_ствол)+ACOS(1-2*Z_смещение/D_гориз-2*d_верт/D_гориз)*M94/длина_лекала_ствол)+(2*Z_смещение/D_гориз-1))/(d_верт/D_гориз))=(-1),PI(),ACOS(1+(COS(ACOS(1-2*Z_смещение/D_гориз)*(1-M94/длина_лекала_ствол)+ACOS(1-2*Z_смещение/D_гориз-2*d_верт/D_гориз)*M94/длина_лекала_ствол)+2*Z_смещение/D_гориз-1)/(d_верт/D_гориз)))))*1/SIN(RADIANS(Угол_отростка))+((SIN(ACOS(1-2*Z_смещение/D_гориз-2*d_верт/D_гориз))-SIN(ACOS(1-2*Z_смещение/D_гориз)*(1-M94/длина_лекала_ствол)+ACOS(1-2*Z_смещение/D_гориз-2*d_верт/D_гориз)*M94/длина_лекала_ствол))/2)*(COS(RADIANS(Угол_отростка))/SIN(RADIANS(Угол_отростка)))))+Группа2*(D_гориз*((d_верт/D_гориз)/2*SIN(IF(1+(SIN(ASIN(1-2*Z_смещение/D_гориз)*(1-M94/длина_лекала_ствол)-ASIN(2*d_верт/D_гориз-1+2*Z_смещение/D_гориз)*M94/длина_лекала_ствол)+2*Z_смещение/D_гориз-1)/(d_верт/D_гориз)=(-1),PI(),ACOS(1+(SIN(ASIN(1-2*Z_смещение/D_гориз)*(1-M94/длина_лекала_ствол)-ASIN(2*d_верт/D_гориз-1+2*Z_смещение/D_гориз)*M94/длина_лекала_ствол)+2*Z_смещение/D_гориз-1)/(d_верт/D_гориз))))*1/SIN(RADIANS(Угол_отростка))+(1-COS(ASIN(1-2*Z_смещение/D_гориз)*((1-M94/длина_лекала_ствол))-ASIN(2*d_верт/D_гориз-1+2*Z_смещение/D_гориз)*M94/длина_лекала_ствол))/2*COS(RADIANS(Угол_отростка))/SIN(RADIANS(Угол_отростка)))))</f>
        <v>46.02101544956227</v>
      </c>
      <c r="N93" s="75" cm="1">
        <f t="array" ref="N93">IF(N92&gt;количество_точек_ствол,"", Группа1*(D_гориз*(((d_верт/D_гориз)/2*SIN(IF((1+(COS(ACOS(1-2*Z_смещение/D_гориз)*(1-N94/длина_лекала_ствол)+ACOS(1-2*Z_смещение/D_гориз-2*d_верт/D_гориз)*N94/длина_лекала_ствол)+(2*Z_смещение/D_гориз-1))/(d_верт/D_гориз))=(-1),PI(),ACOS(1+(COS(ACOS(1-2*Z_смещение/D_гориз)*(1-N94/длина_лекала_ствол)+ACOS(1-2*Z_смещение/D_гориз-2*d_верт/D_гориз)*N94/длина_лекала_ствол)+2*Z_смещение/D_гориз-1)/(d_верт/D_гориз)))))*1/SIN(RADIANS(Угол_отростка))+((SIN(ACOS(1-2*Z_смещение/D_гориз-2*d_верт/D_гориз))-SIN(ACOS(1-2*Z_смещение/D_гориз)*(1-N94/длина_лекала_ствол)+ACOS(1-2*Z_смещение/D_гориз-2*d_верт/D_гориз)*N94/длина_лекала_ствол))/2)*(COS(RADIANS(Угол_отростка))/SIN(RADIANS(Угол_отростка)))))+Группа2*(D_гориз*((d_верт/D_гориз)/2*SIN(IF(1+(SIN(ASIN(1-2*Z_смещение/D_гориз)*(1-N94/длина_лекала_ствол)-ASIN(2*d_верт/D_гориз-1+2*Z_смещение/D_гориз)*N94/длина_лекала_ствол)+2*Z_смещение/D_гориз-1)/(d_верт/D_гориз)=(-1),PI(),ACOS(1+(SIN(ASIN(1-2*Z_смещение/D_гориз)*(1-N94/длина_лекала_ствол)-ASIN(2*d_верт/D_гориз-1+2*Z_смещение/D_гориз)*N94/длина_лекала_ствол)+2*Z_смещение/D_гориз-1)/(d_верт/D_гориз))))*1/SIN(RADIANS(Угол_отростка))+(1-COS(ASIN(1-2*Z_смещение/D_гориз)*((1-N94/длина_лекала_ствол))-ASIN(2*d_верт/D_гориз-1+2*Z_смещение/D_гориз)*N94/длина_лекала_ствол))/2*COS(RADIANS(Угол_отростка))/SIN(RADIANS(Угол_отростка)))))</f>
        <v>47.809945848828335</v>
      </c>
      <c r="O93" s="75" cm="1">
        <f t="array" ref="O93">IF(O92&gt;количество_точек_ствол,"", Группа1*(D_гориз*(((d_верт/D_гориз)/2*SIN(IF((1+(COS(ACOS(1-2*Z_смещение/D_гориз)*(1-O94/длина_лекала_ствол)+ACOS(1-2*Z_смещение/D_гориз-2*d_верт/D_гориз)*O94/длина_лекала_ствол)+(2*Z_смещение/D_гориз-1))/(d_верт/D_гориз))=(-1),PI(),ACOS(1+(COS(ACOS(1-2*Z_смещение/D_гориз)*(1-O94/длина_лекала_ствол)+ACOS(1-2*Z_смещение/D_гориз-2*d_верт/D_гориз)*O94/длина_лекала_ствол)+2*Z_смещение/D_гориз-1)/(d_верт/D_гориз)))))*1/SIN(RADIANS(Угол_отростка))+((SIN(ACOS(1-2*Z_смещение/D_гориз-2*d_верт/D_гориз))-SIN(ACOS(1-2*Z_смещение/D_гориз)*(1-O94/длина_лекала_ствол)+ACOS(1-2*Z_смещение/D_гориз-2*d_верт/D_гориз)*O94/длина_лекала_ствол))/2)*(COS(RADIANS(Угол_отростка))/SIN(RADIANS(Угол_отростка)))))+Группа2*(D_гориз*((d_верт/D_гориз)/2*SIN(IF(1+(SIN(ASIN(1-2*Z_смещение/D_гориз)*(1-O94/длина_лекала_ствол)-ASIN(2*d_верт/D_гориз-1+2*Z_смещение/D_гориз)*O94/длина_лекала_ствол)+2*Z_смещение/D_гориз-1)/(d_верт/D_гориз)=(-1),PI(),ACOS(1+(SIN(ASIN(1-2*Z_смещение/D_гориз)*(1-O94/длина_лекала_ствол)-ASIN(2*d_верт/D_гориз-1+2*Z_смещение/D_гориз)*O94/длина_лекала_ствол)+2*Z_смещение/D_гориз-1)/(d_верт/D_гориз))))*1/SIN(RADIANS(Угол_отростка))+(1-COS(ASIN(1-2*Z_смещение/D_гориз)*((1-O94/длина_лекала_ствол))-ASIN(2*d_верт/D_гориз-1+2*Z_смещение/D_гориз)*O94/длина_лекала_ствол))/2*COS(RADIANS(Угол_отростка))/SIN(RADIANS(Угол_отростка)))))</f>
        <v>50.310236813964302</v>
      </c>
      <c r="P93" s="75" cm="1">
        <f t="array" ref="P93">IF(P92&gt;количество_точек_ствол,"", Группа1*(D_гориз*(((d_верт/D_гориз)/2*SIN(IF((1+(COS(ACOS(1-2*Z_смещение/D_гориз)*(1-P94/длина_лекала_ствол)+ACOS(1-2*Z_смещение/D_гориз-2*d_верт/D_гориз)*P94/длина_лекала_ствол)+(2*Z_смещение/D_гориз-1))/(d_верт/D_гориз))=(-1),PI(),ACOS(1+(COS(ACOS(1-2*Z_смещение/D_гориз)*(1-P94/длина_лекала_ствол)+ACOS(1-2*Z_смещение/D_гориз-2*d_верт/D_гориз)*P94/длина_лекала_ствол)+2*Z_смещение/D_гориз-1)/(d_верт/D_гориз)))))*1/SIN(RADIANS(Угол_отростка))+((SIN(ACOS(1-2*Z_смещение/D_гориз-2*d_верт/D_гориз))-SIN(ACOS(1-2*Z_смещение/D_гориз)*(1-P94/длина_лекала_ствол)+ACOS(1-2*Z_смещение/D_гориз-2*d_верт/D_гориз)*P94/длина_лекала_ствол))/2)*(COS(RADIANS(Угол_отростка))/SIN(RADIANS(Угол_отростка)))))+Группа2*(D_гориз*((d_верт/D_гориз)/2*SIN(IF(1+(SIN(ASIN(1-2*Z_смещение/D_гориз)*(1-P94/длина_лекала_ствол)-ASIN(2*d_верт/D_гориз-1+2*Z_смещение/D_гориз)*P94/длина_лекала_ствол)+2*Z_смещение/D_гориз-1)/(d_верт/D_гориз)=(-1),PI(),ACOS(1+(SIN(ASIN(1-2*Z_смещение/D_гориз)*(1-P94/длина_лекала_ствол)-ASIN(2*d_верт/D_гориз-1+2*Z_смещение/D_гориз)*P94/длина_лекала_ствол)+2*Z_смещение/D_гориз-1)/(d_верт/D_гориз))))*1/SIN(RADIANS(Угол_отростка))+(1-COS(ASIN(1-2*Z_смещение/D_гориз)*((1-P94/длина_лекала_ствол))-ASIN(2*d_верт/D_гориз-1+2*Z_смещение/D_гориз)*P94/длина_лекала_ствол))/2*COS(RADIANS(Угол_отростка))/SIN(RADIANS(Угол_отростка)))))</f>
        <v>50.371028862022285</v>
      </c>
      <c r="Q93" s="75" cm="1">
        <f t="array" ref="Q93">IF(Q92&gt;количество_точек_ствол,"", Группа1*(D_гориз*(((d_верт/D_гориз)/2*SIN(IF((1+(COS(ACOS(1-2*Z_смещение/D_гориз)*(1-Q94/длина_лекала_ствол)+ACOS(1-2*Z_смещение/D_гориз-2*d_верт/D_гориз)*Q94/длина_лекала_ствол)+(2*Z_смещение/D_гориз-1))/(d_верт/D_гориз))=(-1),PI(),ACOS(1+(COS(ACOS(1-2*Z_смещение/D_гориз)*(1-Q94/длина_лекала_ствол)+ACOS(1-2*Z_смещение/D_гориз-2*d_верт/D_гориз)*Q94/длина_лекала_ствол)+2*Z_смещение/D_гориз-1)/(d_верт/D_гориз)))))*1/SIN(RADIANS(Угол_отростка))+((SIN(ACOS(1-2*Z_смещение/D_гориз-2*d_верт/D_гориз))-SIN(ACOS(1-2*Z_смещение/D_гориз)*(1-Q94/длина_лекала_ствол)+ACOS(1-2*Z_смещение/D_гориз-2*d_верт/D_гориз)*Q94/длина_лекала_ствол))/2)*(COS(RADIANS(Угол_отростка))/SIN(RADIANS(Угол_отростка)))))+Группа2*(D_гориз*((d_верт/D_гориз)/2*SIN(IF(1+(SIN(ASIN(1-2*Z_смещение/D_гориз)*(1-Q94/длина_лекала_ствол)-ASIN(2*d_верт/D_гориз-1+2*Z_смещение/D_гориз)*Q94/длина_лекала_ствол)+2*Z_смещение/D_гориз-1)/(d_верт/D_гориз)=(-1),PI(),ACOS(1+(SIN(ASIN(1-2*Z_смещение/D_гориз)*(1-Q94/длина_лекала_ствол)-ASIN(2*d_верт/D_гориз-1+2*Z_смещение/D_гориз)*Q94/длина_лекала_ствол)+2*Z_смещение/D_гориз-1)/(d_верт/D_гориз))))*1/SIN(RADIANS(Угол_отростка))+(1-COS(ASIN(1-2*Z_смещение/D_гориз)*((1-Q94/длина_лекала_ствол))-ASIN(2*d_верт/D_гориз-1+2*Z_смещение/D_гориз)*Q94/длина_лекала_ствол))/2*COS(RADIANS(Угол_отростка))/SIN(RADIANS(Угол_отростка)))))</f>
        <v>51.112775283741321</v>
      </c>
      <c r="R93" s="75" cm="1">
        <f t="array" ref="R93">IF(R92&gt;количество_точек_ствол,"", Группа1*(D_гориз*(((d_верт/D_гориз)/2*SIN(IF((1+(COS(ACOS(1-2*Z_смещение/D_гориз)*(1-R94/длина_лекала_ствол)+ACOS(1-2*Z_смещение/D_гориз-2*d_верт/D_гориз)*R94/длина_лекала_ствол)+(2*Z_смещение/D_гориз-1))/(d_верт/D_гориз))=(-1),PI(),ACOS(1+(COS(ACOS(1-2*Z_смещение/D_гориз)*(1-R94/длина_лекала_ствол)+ACOS(1-2*Z_смещение/D_гориз-2*d_верт/D_гориз)*R94/длина_лекала_ствол)+2*Z_смещение/D_гориз-1)/(d_верт/D_гориз)))))*1/SIN(RADIANS(Угол_отростка))+((SIN(ACOS(1-2*Z_смещение/D_гориз-2*d_верт/D_гориз))-SIN(ACOS(1-2*Z_смещение/D_гориз)*(1-R94/длина_лекала_ствол)+ACOS(1-2*Z_смещение/D_гориз-2*d_верт/D_гориз)*R94/длина_лекала_ствол))/2)*(COS(RADIANS(Угол_отростка))/SIN(RADIANS(Угол_отростка)))))+Группа2*(D_гориз*((d_верт/D_гориз)/2*SIN(IF(1+(SIN(ASIN(1-2*Z_смещение/D_гориз)*(1-R94/длина_лекала_ствол)-ASIN(2*d_верт/D_гориз-1+2*Z_смещение/D_гориз)*R94/длина_лекала_ствол)+2*Z_смещение/D_гориз-1)/(d_верт/D_гориз)=(-1),PI(),ACOS(1+(SIN(ASIN(1-2*Z_смещение/D_гориз)*(1-R94/длина_лекала_ствол)-ASIN(2*d_верт/D_гориз-1+2*Z_смещение/D_гориз)*R94/длина_лекала_ствол)+2*Z_смещение/D_гориз-1)/(d_верт/D_гориз))))*1/SIN(RADIANS(Угол_отростка))+(1-COS(ASIN(1-2*Z_смещение/D_гориз)*((1-R94/длина_лекала_ствол))-ASIN(2*d_верт/D_гориз-1+2*Z_смещение/D_гориз)*R94/длина_лекала_ствол))/2*COS(RADIANS(Угол_отростка))/SIN(RADIANS(Угол_отростка)))))</f>
        <v>51.469919193117285</v>
      </c>
      <c r="S93" s="75" cm="1">
        <f t="array" ref="S93">IF(S92&gt;количество_точек_ствол,"", Группа1*(D_гориз*(((d_верт/D_гориз)/2*SIN(IF((1+(COS(ACOS(1-2*Z_смещение/D_гориз)*(1-S94/длина_лекала_ствол)+ACOS(1-2*Z_смещение/D_гориз-2*d_верт/D_гориз)*S94/длина_лекала_ствол)+(2*Z_смещение/D_гориз-1))/(d_верт/D_гориз))=(-1),PI(),ACOS(1+(COS(ACOS(1-2*Z_смещение/D_гориз)*(1-S94/длина_лекала_ствол)+ACOS(1-2*Z_смещение/D_гориз-2*d_верт/D_гориз)*S94/длина_лекала_ствол)+2*Z_смещение/D_гориз-1)/(d_верт/D_гориз)))))*1/SIN(RADIANS(Угол_отростка))+((SIN(ACOS(1-2*Z_смещение/D_гориз-2*d_верт/D_гориз))-SIN(ACOS(1-2*Z_смещение/D_гориз)*(1-S94/длина_лекала_ствол)+ACOS(1-2*Z_смещение/D_гориз-2*d_верт/D_гориз)*S94/длина_лекала_ствол))/2)*(COS(RADIANS(Угол_отростка))/SIN(RADIANS(Угол_отростка)))))+Группа2*(D_гориз*((d_верт/D_гориз)/2*SIN(IF(1+(SIN(ASIN(1-2*Z_смещение/D_гориз)*(1-S94/длина_лекала_ствол)-ASIN(2*d_верт/D_гориз-1+2*Z_смещение/D_гориз)*S94/длина_лекала_ствол)+2*Z_смещение/D_гориз-1)/(d_верт/D_гориз)=(-1),PI(),ACOS(1+(SIN(ASIN(1-2*Z_смещение/D_гориз)*(1-S94/длина_лекала_ствол)-ASIN(2*d_верт/D_гориз-1+2*Z_смещение/D_гориз)*S94/длина_лекала_ствол)+2*Z_смещение/D_гориз-1)/(d_верт/D_гориз))))*1/SIN(RADIANS(Угол_отростка))+(1-COS(ASIN(1-2*Z_смещение/D_гориз)*((1-S94/длина_лекала_ствол))-ASIN(2*d_верт/D_гориз-1+2*Z_смещение/D_гориз)*S94/длина_лекала_ствол))/2*COS(RADIANS(Угол_отростка))/SIN(RADIANS(Угол_отростка)))))</f>
        <v>51.418712166233398</v>
      </c>
      <c r="T93" s="75" cm="1">
        <f t="array" ref="T93">IF(T92&gt;количество_точек_ствол,"", Группа1*(D_гориз*(((d_верт/D_гориз)/2*SIN(IF((1+(COS(ACOS(1-2*Z_смещение/D_гориз)*(1-T94/длина_лекала_ствол)+ACOS(1-2*Z_смещение/D_гориз-2*d_верт/D_гориз)*T94/длина_лекала_ствол)+(2*Z_смещение/D_гориз-1))/(d_верт/D_гориз))=(-1),PI(),ACOS(1+(COS(ACOS(1-2*Z_смещение/D_гориз)*(1-T94/длина_лекала_ствол)+ACOS(1-2*Z_смещение/D_гориз-2*d_верт/D_гориз)*T94/длина_лекала_ствол)+2*Z_смещение/D_гориз-1)/(d_верт/D_гориз)))))*1/SIN(RADIANS(Угол_отростка))+((SIN(ACOS(1-2*Z_смещение/D_гориз-2*d_верт/D_гориз))-SIN(ACOS(1-2*Z_смещение/D_гориз)*(1-T94/длина_лекала_ствол)+ACOS(1-2*Z_смещение/D_гориз-2*d_верт/D_гориз)*T94/длина_лекала_ствол))/2)*(COS(RADIANS(Угол_отростка))/SIN(RADIANS(Угол_отростка)))))+Группа2*(D_гориз*((d_верт/D_гориз)/2*SIN(IF(1+(SIN(ASIN(1-2*Z_смещение/D_гориз)*(1-T94/длина_лекала_ствол)-ASIN(2*d_верт/D_гориз-1+2*Z_смещение/D_гориз)*T94/длина_лекала_ствол)+2*Z_смещение/D_гориз-1)/(d_верт/D_гориз)=(-1),PI(),ACOS(1+(SIN(ASIN(1-2*Z_смещение/D_гориз)*(1-T94/длина_лекала_ствол)-ASIN(2*d_верт/D_гориз-1+2*Z_смещение/D_гориз)*T94/длина_лекала_ствол)+2*Z_смещение/D_гориз-1)/(d_верт/D_гориз))))*1/SIN(RADIANS(Угол_отростка))+(1-COS(ASIN(1-2*Z_смещение/D_гориз)*((1-T94/длина_лекала_ствол))-ASIN(2*d_верт/D_гориз-1+2*Z_смещение/D_гориз)*T94/длина_лекала_ствол))/2*COS(RADIANS(Угол_отростка))/SIN(RADIANS(Угол_отростка)))))</f>
        <v>50.930270044830877</v>
      </c>
      <c r="U93" s="75" cm="1">
        <f t="array" ref="U93">IF(U92&gt;количество_точек_ствол,"", Группа1*(D_гориз*(((d_верт/D_гориз)/2*SIN(IF((1+(COS(ACOS(1-2*Z_смещение/D_гориз)*(1-U94/длина_лекала_ствол)+ACOS(1-2*Z_смещение/D_гориз-2*d_верт/D_гориз)*U94/длина_лекала_ствол)+(2*Z_смещение/D_гориз-1))/(d_верт/D_гориз))=(-1),PI(),ACOS(1+(COS(ACOS(1-2*Z_смещение/D_гориз)*(1-U94/длина_лекала_ствол)+ACOS(1-2*Z_смещение/D_гориз-2*d_верт/D_гориз)*U94/длина_лекала_ствол)+2*Z_смещение/D_гориз-1)/(d_верт/D_гориз)))))*1/SIN(RADIANS(Угол_отростка))+((SIN(ACOS(1-2*Z_смещение/D_гориз-2*d_верт/D_гориз))-SIN(ACOS(1-2*Z_смещение/D_гориз)*(1-U94/длина_лекала_ствол)+ACOS(1-2*Z_смещение/D_гориз-2*d_верт/D_гориз)*U94/длина_лекала_ствол))/2)*(COS(RADIANS(Угол_отростка))/SIN(RADIANS(Угол_отростка)))))+Группа2*(D_гориз*((d_верт/D_гориз)/2*SIN(IF(1+(SIN(ASIN(1-2*Z_смещение/D_гориз)*(1-U94/длина_лекала_ствол)-ASIN(2*d_верт/D_гориз-1+2*Z_смещение/D_гориз)*U94/длина_лекала_ствол)+2*Z_смещение/D_гориз-1)/(d_верт/D_гориз)=(-1),PI(),ACOS(1+(SIN(ASIN(1-2*Z_смещение/D_гориз)*(1-U94/длина_лекала_ствол)-ASIN(2*d_верт/D_гориз-1+2*Z_смещение/D_гориз)*U94/длина_лекала_ствол)+2*Z_смещение/D_гориз-1)/(d_верт/D_гориз))))*1/SIN(RADIANS(Угол_отростка))+(1-COS(ASIN(1-2*Z_смещение/D_гориз)*((1-U94/длина_лекала_ствол))-ASIN(2*d_верт/D_гориз-1+2*Z_смещение/D_гориз)*U94/длина_лекала_ствол))/2*COS(RADIANS(Угол_отростка))/SIN(RADIANS(Угол_отростка)))))</f>
        <v>49.96852458521726</v>
      </c>
      <c r="V93" s="75" cm="1">
        <f t="array" ref="V93">IF(V92&gt;количество_точек_ствол,"", Группа1*(D_гориз*(((d_верт/D_гориз)/2*SIN(IF((1+(COS(ACOS(1-2*Z_смещение/D_гориз)*(1-V94/длина_лекала_ствол)+ACOS(1-2*Z_смещение/D_гориз-2*d_верт/D_гориз)*V94/длина_лекала_ствол)+(2*Z_смещение/D_гориз-1))/(d_верт/D_гориз))=(-1),PI(),ACOS(1+(COS(ACOS(1-2*Z_смещение/D_гориз)*(1-V94/длина_лекала_ствол)+ACOS(1-2*Z_смещение/D_гориз-2*d_верт/D_гориз)*V94/длина_лекала_ствол)+2*Z_смещение/D_гориз-1)/(d_верт/D_гориз)))))*1/SIN(RADIANS(Угол_отростка))+((SIN(ACOS(1-2*Z_смещение/D_гориз-2*d_верт/D_гориз))-SIN(ACOS(1-2*Z_смещение/D_гориз)*(1-V94/длина_лекала_ствол)+ACOS(1-2*Z_смещение/D_гориз-2*d_верт/D_гориз)*V94/длина_лекала_ствол))/2)*(COS(RADIANS(Угол_отростка))/SIN(RADIANS(Угол_отростка)))))+Группа2*(D_гориз*((d_верт/D_гориз)/2*SIN(IF(1+(SIN(ASIN(1-2*Z_смещение/D_гориз)*(1-V94/длина_лекала_ствол)-ASIN(2*d_верт/D_гориз-1+2*Z_смещение/D_гориз)*V94/длина_лекала_ствол)+2*Z_смещение/D_гориз-1)/(d_верт/D_гориз)=(-1),PI(),ACOS(1+(SIN(ASIN(1-2*Z_смещение/D_гориз)*(1-V94/длина_лекала_ствол)-ASIN(2*d_верт/D_гориз-1+2*Z_смещение/D_гориз)*V94/длина_лекала_ствол)+2*Z_смещение/D_гориз-1)/(d_верт/D_гориз))))*1/SIN(RADIANS(Угол_отростка))+(1-COS(ASIN(1-2*Z_смещение/D_гориз)*((1-V94/длина_лекала_ствол))-ASIN(2*d_верт/D_гориз-1+2*Z_смещение/D_гориз)*V94/длина_лекала_ствол))/2*COS(RADIANS(Угол_отростка))/SIN(RADIANS(Угол_отростка)))))</f>
        <v>47.729449596044098</v>
      </c>
      <c r="W93" s="75" cm="1">
        <f t="array" ref="W93">IF(W92&gt;количество_точек_ствол,"", Группа1*(D_гориз*(((d_верт/D_гориз)/2*SIN(IF((1+(COS(ACOS(1-2*Z_смещение/D_гориз)*(1-W94/длина_лекала_ствол)+ACOS(1-2*Z_смещение/D_гориз-2*d_верт/D_гориз)*W94/длина_лекала_ствол)+(2*Z_смещение/D_гориз-1))/(d_верт/D_гориз))=(-1),PI(),ACOS(1+(COS(ACOS(1-2*Z_смещение/D_гориз)*(1-W94/длина_лекала_ствол)+ACOS(1-2*Z_смещение/D_гориз-2*d_верт/D_гориз)*W94/длина_лекала_ствол)+2*Z_смещение/D_гориз-1)/(d_верт/D_гориз)))))*1/SIN(RADIANS(Угол_отростка))+((SIN(ACOS(1-2*Z_смещение/D_гориз-2*d_верт/D_гориз))-SIN(ACOS(1-2*Z_смещение/D_гориз)*(1-W94/длина_лекала_ствол)+ACOS(1-2*Z_смещение/D_гориз-2*d_верт/D_гориз)*W94/длина_лекала_ствол))/2)*(COS(RADIANS(Угол_отростка))/SIN(RADIANS(Угол_отростка)))))+Группа2*(D_гориз*((d_верт/D_гориз)/2*SIN(IF(1+(SIN(ASIN(1-2*Z_смещение/D_гориз)*(1-W94/длина_лекала_ствол)-ASIN(2*d_верт/D_гориз-1+2*Z_смещение/D_гориз)*W94/длина_лекала_ствол)+2*Z_смещение/D_гориз-1)/(d_верт/D_гориз)=(-1),PI(),ACOS(1+(SIN(ASIN(1-2*Z_смещение/D_гориз)*(1-W94/длина_лекала_ствол)-ASIN(2*d_верт/D_гориз-1+2*Z_смещение/D_гориз)*W94/длина_лекала_ствол)+2*Z_смещение/D_гориз-1)/(d_верт/D_гориз))))*1/SIN(RADIANS(Угол_отростка))+(1-COS(ASIN(1-2*Z_смещение/D_гориз)*((1-W94/длина_лекала_ствол))-ASIN(2*d_верт/D_гориз-1+2*Z_смещение/D_гориз)*W94/длина_лекала_ствол))/2*COS(RADIANS(Угол_отростка))/SIN(RADIANS(Угол_отростка)))))</f>
        <v>46.422201480193962</v>
      </c>
      <c r="X93" s="75" cm="1">
        <f t="array" ref="X93">IF(X92&gt;количество_точек_ствол,"", Группа1*(D_гориз*(((d_верт/D_гориз)/2*SIN(IF((1+(COS(ACOS(1-2*Z_смещение/D_гориз)*(1-X94/длина_лекала_ствол)+ACOS(1-2*Z_смещение/D_гориз-2*d_верт/D_гориз)*X94/длина_лекала_ствол)+(2*Z_смещение/D_гориз-1))/(d_верт/D_гориз))=(-1),PI(),ACOS(1+(COS(ACOS(1-2*Z_смещение/D_гориз)*(1-X94/длина_лекала_ствол)+ACOS(1-2*Z_смещение/D_гориз-2*d_верт/D_гориз)*X94/длина_лекала_ствол)+2*Z_смещение/D_гориз-1)/(d_верт/D_гориз)))))*1/SIN(RADIANS(Угол_отростка))+((SIN(ACOS(1-2*Z_смещение/D_гориз-2*d_верт/D_гориз))-SIN(ACOS(1-2*Z_смещение/D_гориз)*(1-X94/длина_лекала_ствол)+ACOS(1-2*Z_смещение/D_гориз-2*d_верт/D_гориз)*X94/длина_лекала_ствол))/2)*(COS(RADIANS(Угол_отростка))/SIN(RADIANS(Угол_отростка)))))+Группа2*(D_гориз*((d_верт/D_гориз)/2*SIN(IF(1+(SIN(ASIN(1-2*Z_смещение/D_гориз)*(1-X94/длина_лекала_ствол)-ASIN(2*d_верт/D_гориз-1+2*Z_смещение/D_гориз)*X94/длина_лекала_ствол)+2*Z_смещение/D_гориз-1)/(d_верт/D_гориз)=(-1),PI(),ACOS(1+(SIN(ASIN(1-2*Z_смещение/D_гориз)*(1-X94/длина_лекала_ствол)-ASIN(2*d_верт/D_гориз-1+2*Z_смещение/D_гориз)*X94/длина_лекала_ствол)+2*Z_смещение/D_гориз-1)/(d_верт/D_гориз))))*1/SIN(RADIANS(Угол_отростка))+(1-COS(ASIN(1-2*Z_смещение/D_гориз)*((1-X94/длина_лекала_ствол))-ASIN(2*d_верт/D_гориз-1+2*Z_смещение/D_гориз)*X94/длина_лекала_ствол))/2*COS(RADIANS(Угол_отростка))/SIN(RADIANS(Угол_отростка)))))</f>
        <v>43.684673919485419</v>
      </c>
      <c r="Y93" s="75" cm="1">
        <f t="array" ref="Y93">IF(Y92&gt;количество_точек_ствол,"", Группа1*(D_гориз*(((d_верт/D_гориз)/2*SIN(IF((1+(COS(ACOS(1-2*Z_смещение/D_гориз)*(1-Y94/длина_лекала_ствол)+ACOS(1-2*Z_смещение/D_гориз-2*d_верт/D_гориз)*Y94/длина_лекала_ствол)+(2*Z_смещение/D_гориз-1))/(d_верт/D_гориз))=(-1),PI(),ACOS(1+(COS(ACOS(1-2*Z_смещение/D_гориз)*(1-Y94/длина_лекала_ствол)+ACOS(1-2*Z_смещение/D_гориз-2*d_верт/D_гориз)*Y94/длина_лекала_ствол)+2*Z_смещение/D_гориз-1)/(d_верт/D_гориз)))))*1/SIN(RADIANS(Угол_отростка))+((SIN(ACOS(1-2*Z_смещение/D_гориз-2*d_верт/D_гориз))-SIN(ACOS(1-2*Z_смещение/D_гориз)*(1-Y94/длина_лекала_ствол)+ACOS(1-2*Z_смещение/D_гориз-2*d_верт/D_гориз)*Y94/длина_лекала_ствол))/2)*(COS(RADIANS(Угол_отростка))/SIN(RADIANS(Угол_отростка)))))+Группа2*(D_гориз*((d_верт/D_гориз)/2*SIN(IF(1+(SIN(ASIN(1-2*Z_смещение/D_гориз)*(1-Y94/длина_лекала_ствол)-ASIN(2*d_верт/D_гориз-1+2*Z_смещение/D_гориз)*Y94/длина_лекала_ствол)+2*Z_смещение/D_гориз-1)/(d_верт/D_гориз)=(-1),PI(),ACOS(1+(SIN(ASIN(1-2*Z_смещение/D_гориз)*(1-Y94/длина_лекала_ствол)-ASIN(2*d_верт/D_гориз-1+2*Z_смещение/D_гориз)*Y94/длина_лекала_ствол)+2*Z_смещение/D_гориз-1)/(d_верт/D_гориз))))*1/SIN(RADIANS(Угол_отростка))+(1-COS(ASIN(1-2*Z_смещение/D_гориз)*((1-Y94/длина_лекала_ствол))-ASIN(2*d_верт/D_гориз-1+2*Z_смещение/D_гориз)*Y94/длина_лекала_ствол))/2*COS(RADIANS(Угол_отростка))/SIN(RADIANS(Угол_отростка)))))</f>
        <v>40.136299154720952</v>
      </c>
      <c r="Z93" s="75" cm="1">
        <f t="array" ref="Z93">IF(Z92&gt;количество_точек_ствол,"", Группа1*(D_гориз*(((d_верт/D_гориз)/2*SIN(IF((1+(COS(ACOS(1-2*Z_смещение/D_гориз)*(1-Z94/длина_лекала_ствол)+ACOS(1-2*Z_смещение/D_гориз-2*d_верт/D_гориз)*Z94/длина_лекала_ствол)+(2*Z_смещение/D_гориз-1))/(d_верт/D_гориз))=(-1),PI(),ACOS(1+(COS(ACOS(1-2*Z_смещение/D_гориз)*(1-Z94/длина_лекала_ствол)+ACOS(1-2*Z_смещение/D_гориз-2*d_верт/D_гориз)*Z94/длина_лекала_ствол)+2*Z_смещение/D_гориз-1)/(d_верт/D_гориз)))))*1/SIN(RADIANS(Угол_отростка))+((SIN(ACOS(1-2*Z_смещение/D_гориз-2*d_верт/D_гориз))-SIN(ACOS(1-2*Z_смещение/D_гориз)*(1-Z94/длина_лекала_ствол)+ACOS(1-2*Z_смещение/D_гориз-2*d_верт/D_гориз)*Z94/длина_лекала_ствол))/2)*(COS(RADIANS(Угол_отростка))/SIN(RADIANS(Угол_отростка)))))+Группа2*(D_гориз*((d_верт/D_гориз)/2*SIN(IF(1+(SIN(ASIN(1-2*Z_смещение/D_гориз)*(1-Z94/длина_лекала_ствол)-ASIN(2*d_верт/D_гориз-1+2*Z_смещение/D_гориз)*Z94/длина_лекала_ствол)+2*Z_смещение/D_гориз-1)/(d_верт/D_гориз)=(-1),PI(),ACOS(1+(SIN(ASIN(1-2*Z_смещение/D_гориз)*(1-Z94/длина_лекала_ствол)-ASIN(2*d_верт/D_гориз-1+2*Z_смещение/D_гориз)*Z94/длина_лекала_ствол)+2*Z_смещение/D_гориз-1)/(d_верт/D_гориз))))*1/SIN(RADIANS(Угол_отростка))+(1-COS(ASIN(1-2*Z_смещение/D_гориз)*((1-Z94/длина_лекала_ствол))-ASIN(2*d_верт/D_гориз-1+2*Z_смещение/D_гориз)*Z94/длина_лекала_ствол))/2*COS(RADIANS(Угол_отростка))/SIN(RADIANS(Угол_отростка)))))</f>
        <v>35.543065069834348</v>
      </c>
      <c r="AA93" s="75" cm="1">
        <f t="array" ref="AA93">IF(AA92&gt;количество_точек_ствол,"", Группа1*(D_гориз*(((d_верт/D_гориз)/2*SIN(IF((1+(COS(ACOS(1-2*Z_смещение/D_гориз)*(1-AA94/длина_лекала_ствол)+ACOS(1-2*Z_смещение/D_гориз-2*d_верт/D_гориз)*AA94/длина_лекала_ствол)+(2*Z_смещение/D_гориз-1))/(d_верт/D_гориз))=(-1),PI(),ACOS(1+(COS(ACOS(1-2*Z_смещение/D_гориз)*(1-AA94/длина_лекала_ствол)+ACOS(1-2*Z_смещение/D_гориз-2*d_верт/D_гориз)*AA94/длина_лекала_ствол)+2*Z_смещение/D_гориз-1)/(d_верт/D_гориз)))))*1/SIN(RADIANS(Угол_отростка))+((SIN(ACOS(1-2*Z_смещение/D_гориз-2*d_верт/D_гориз))-SIN(ACOS(1-2*Z_смещение/D_гориз)*(1-AA94/длина_лекала_ствол)+ACOS(1-2*Z_смещение/D_гориз-2*d_верт/D_гориз)*AA94/длина_лекала_ствол))/2)*(COS(RADIANS(Угол_отростка))/SIN(RADIANS(Угол_отростка)))))+Группа2*(D_гориз*((d_верт/D_гориз)/2*SIN(IF(1+(SIN(ASIN(1-2*Z_смещение/D_гориз)*(1-AA94/длина_лекала_ствол)-ASIN(2*d_верт/D_гориз-1+2*Z_смещение/D_гориз)*AA94/длина_лекала_ствол)+2*Z_смещение/D_гориз-1)/(d_верт/D_гориз)=(-1),PI(),ACOS(1+(SIN(ASIN(1-2*Z_смещение/D_гориз)*(1-AA94/длина_лекала_ствол)-ASIN(2*d_верт/D_гориз-1+2*Z_смещение/D_гориз)*AA94/длина_лекала_ствол)+2*Z_смещение/D_гориз-1)/(d_верт/D_гориз))))*1/SIN(RADIANS(Угол_отростка))+(1-COS(ASIN(1-2*Z_смещение/D_гориз)*((1-AA94/длина_лекала_ствол))-ASIN(2*d_верт/D_гориз-1+2*Z_смещение/D_гориз)*AA94/длина_лекала_ствол))/2*COS(RADIANS(Угол_отростка))/SIN(RADIANS(Угол_отростка)))))</f>
        <v>29.439795743610183</v>
      </c>
      <c r="AB93" s="75" cm="1">
        <f t="array" ref="AB93">IF(AB92&gt;количество_точек_ствол,"", Группа1*(D_гориз*(((d_верт/D_гориз)/2*SIN(IF((1+(COS(ACOS(1-2*Z_смещение/D_гориз)*(1-AB94/длина_лекала_ствол)+ACOS(1-2*Z_смещение/D_гориз-2*d_верт/D_гориз)*AB94/длина_лекала_ствол)+(2*Z_смещение/D_гориз-1))/(d_верт/D_гориз))=(-1),PI(),ACOS(1+(COS(ACOS(1-2*Z_смещение/D_гориз)*(1-AB94/длина_лекала_ствол)+ACOS(1-2*Z_смещение/D_гориз-2*d_верт/D_гориз)*AB94/длина_лекала_ствол)+2*Z_смещение/D_гориз-1)/(d_верт/D_гориз)))))*1/SIN(RADIANS(Угол_отростка))+((SIN(ACOS(1-2*Z_смещение/D_гориз-2*d_верт/D_гориз))-SIN(ACOS(1-2*Z_смещение/D_гориз)*(1-AB94/длина_лекала_ствол)+ACOS(1-2*Z_смещение/D_гориз-2*d_верт/D_гориз)*AB94/длина_лекала_ствол))/2)*(COS(RADIANS(Угол_отростка))/SIN(RADIANS(Угол_отростка)))))+Группа2*(D_гориз*((d_верт/D_гориз)/2*SIN(IF(1+(SIN(ASIN(1-2*Z_смещение/D_гориз)*(1-AB94/длина_лекала_ствол)-ASIN(2*d_верт/D_гориз-1+2*Z_смещение/D_гориз)*AB94/длина_лекала_ствол)+2*Z_смещение/D_гориз-1)/(d_верт/D_гориз)=(-1),PI(),ACOS(1+(SIN(ASIN(1-2*Z_смещение/D_гориз)*(1-AB94/длина_лекала_ствол)-ASIN(2*d_верт/D_гориз-1+2*Z_смещение/D_гориз)*AB94/длина_лекала_ствол)+2*Z_смещение/D_гориз-1)/(d_верт/D_гориз))))*1/SIN(RADIANS(Угол_отростка))+(1-COS(ASIN(1-2*Z_смещение/D_гориз)*((1-AB94/длина_лекала_ствол))-ASIN(2*d_верт/D_гориз-1+2*Z_смещение/D_гориз)*AB94/длина_лекала_ствол))/2*COS(RADIANS(Угол_отростка))/SIN(RADIANS(Угол_отростка)))))</f>
        <v>6.4209031572346001E-15</v>
      </c>
      <c r="AC93" s="75" t="str" cm="1">
        <f t="array" ref="AC93">IF(AC92&gt;количество_точек_ствол,"", Группа1*(D_гориз*(((d_верт/D_гориз)/2*SIN(IF((1+(COS(ACOS(1-2*Z_смещение/D_гориз)*(1-AC94/длина_лекала_ствол)+ACOS(1-2*Z_смещение/D_гориз-2*d_верт/D_гориз)*AC94/длина_лекала_ствол)+(2*Z_смещение/D_гориз-1))/(d_верт/D_гориз))=(-1),PI(),ACOS(1+(COS(ACOS(1-2*Z_смещение/D_гориз)*(1-AC94/длина_лекала_ствол)+ACOS(1-2*Z_смещение/D_гориз-2*d_верт/D_гориз)*AC94/длина_лекала_ствол)+2*Z_смещение/D_гориз-1)/(d_верт/D_гориз)))))*1/SIN(RADIANS(Угол_отростка))+((SIN(ACOS(1-2*Z_смещение/D_гориз-2*d_верт/D_гориз))-SIN(ACOS(1-2*Z_смещение/D_гориз)*(1-AC94/длина_лекала_ствол)+ACOS(1-2*Z_смещение/D_гориз-2*d_верт/D_гориз)*AC94/длина_лекала_ствол))/2)*(COS(RADIANS(Угол_отростка))/SIN(RADIANS(Угол_отростка)))))+Группа2*(D_гориз*((d_верт/D_гориз)/2*SIN(IF(1+(SIN(ASIN(1-2*Z_смещение/D_гориз)*(1-AC94/длина_лекала_ствол)-ASIN(2*d_верт/D_гориз-1+2*Z_смещение/D_гориз)*AC94/длина_лекала_ствол)+2*Z_смещение/D_гориз-1)/(d_верт/D_гориз)=(-1),PI(),ACOS(1+(SIN(ASIN(1-2*Z_смещение/D_гориз)*(1-AC94/длина_лекала_ствол)-ASIN(2*d_верт/D_гориз-1+2*Z_смещение/D_гориз)*AC94/длина_лекала_ствол)+2*Z_смещение/D_гориз-1)/(d_верт/D_гориз))))*1/SIN(RADIANS(Угол_отростка))+(1-COS(ASIN(1-2*Z_смещение/D_гориз)*((1-AC94/длина_лекала_ствол))-ASIN(2*d_верт/D_гориз-1+2*Z_смещение/D_гориз)*AC94/длина_лекала_ствол))/2*COS(RADIANS(Угол_отростка))/SIN(RADIANS(Угол_отростка)))))</f>
        <v/>
      </c>
      <c r="AD93" s="75" t="str" cm="1">
        <f t="array" ref="AD93">IF(AD92&gt;количество_точек_ствол,"", Группа1*(D_гориз*(((d_верт/D_гориз)/2*SIN(IF((1+(COS(ACOS(1-2*Z_смещение/D_гориз)*(1-AD94/длина_лекала_ствол)+ACOS(1-2*Z_смещение/D_гориз-2*d_верт/D_гориз)*AD94/длина_лекала_ствол)+(2*Z_смещение/D_гориз-1))/(d_верт/D_гориз))=(-1),PI(),ACOS(1+(COS(ACOS(1-2*Z_смещение/D_гориз)*(1-AD94/длина_лекала_ствол)+ACOS(1-2*Z_смещение/D_гориз-2*d_верт/D_гориз)*AD94/длина_лекала_ствол)+2*Z_смещение/D_гориз-1)/(d_верт/D_гориз)))))*1/SIN(RADIANS(Угол_отростка))+((SIN(ACOS(1-2*Z_смещение/D_гориз-2*d_верт/D_гориз))-SIN(ACOS(1-2*Z_смещение/D_гориз)*(1-AD94/длина_лекала_ствол)+ACOS(1-2*Z_смещение/D_гориз-2*d_верт/D_гориз)*AD94/длина_лекала_ствол))/2)*(COS(RADIANS(Угол_отростка))/SIN(RADIANS(Угол_отростка)))))+Группа2*(D_гориз*((d_верт/D_гориз)/2*SIN(IF(1+(SIN(ASIN(1-2*Z_смещение/D_гориз)*(1-AD94/длина_лекала_ствол)-ASIN(2*d_верт/D_гориз-1+2*Z_смещение/D_гориз)*AD94/длина_лекала_ствол)+2*Z_смещение/D_гориз-1)/(d_верт/D_гориз)=(-1),PI(),ACOS(1+(SIN(ASIN(1-2*Z_смещение/D_гориз)*(1-AD94/длина_лекала_ствол)-ASIN(2*d_верт/D_гориз-1+2*Z_смещение/D_гориз)*AD94/длина_лекала_ствол)+2*Z_смещение/D_гориз-1)/(d_верт/D_гориз))))*1/SIN(RADIANS(Угол_отростка))+(1-COS(ASIN(1-2*Z_смещение/D_гориз)*((1-AD94/длина_лекала_ствол))-ASIN(2*d_верт/D_гориз-1+2*Z_смещение/D_гориз)*AD94/длина_лекала_ствол))/2*COS(RADIANS(Угол_отростка))/SIN(RADIANS(Угол_отростка)))))</f>
        <v/>
      </c>
      <c r="AE93" s="75" t="str" cm="1">
        <f t="array" ref="AE93">IF(AE92&gt;количество_точек_ствол,"", Группа1*(D_гориз*(((d_верт/D_гориз)/2*SIN(IF((1+(COS(ACOS(1-2*Z_смещение/D_гориз)*(1-AE94/длина_лекала_ствол)+ACOS(1-2*Z_смещение/D_гориз-2*d_верт/D_гориз)*AE94/длина_лекала_ствол)+(2*Z_смещение/D_гориз-1))/(d_верт/D_гориз))=(-1),PI(),ACOS(1+(COS(ACOS(1-2*Z_смещение/D_гориз)*(1-AE94/длина_лекала_ствол)+ACOS(1-2*Z_смещение/D_гориз-2*d_верт/D_гориз)*AE94/длина_лекала_ствол)+2*Z_смещение/D_гориз-1)/(d_верт/D_гориз)))))*1/SIN(RADIANS(Угол_отростка))+((SIN(ACOS(1-2*Z_смещение/D_гориз-2*d_верт/D_гориз))-SIN(ACOS(1-2*Z_смещение/D_гориз)*(1-AE94/длина_лекала_ствол)+ACOS(1-2*Z_смещение/D_гориз-2*d_верт/D_гориз)*AE94/длина_лекала_ствол))/2)*(COS(RADIANS(Угол_отростка))/SIN(RADIANS(Угол_отростка)))))+Группа2*(D_гориз*((d_верт/D_гориз)/2*SIN(IF(1+(SIN(ASIN(1-2*Z_смещение/D_гориз)*(1-AE94/длина_лекала_ствол)-ASIN(2*d_верт/D_гориз-1+2*Z_смещение/D_гориз)*AE94/длина_лекала_ствол)+2*Z_смещение/D_гориз-1)/(d_верт/D_гориз)=(-1),PI(),ACOS(1+(SIN(ASIN(1-2*Z_смещение/D_гориз)*(1-AE94/длина_лекала_ствол)-ASIN(2*d_верт/D_гориз-1+2*Z_смещение/D_гориз)*AE94/длина_лекала_ствол)+2*Z_смещение/D_гориз-1)/(d_верт/D_гориз))))*1/SIN(RADIANS(Угол_отростка))+(1-COS(ASIN(1-2*Z_смещение/D_гориз)*((1-AE94/длина_лекала_ствол))-ASIN(2*d_верт/D_гориз-1+2*Z_смещение/D_гориз)*AE94/длина_лекала_ствол))/2*COS(RADIANS(Угол_отростка))/SIN(RADIANS(Угол_отростка)))))</f>
        <v/>
      </c>
      <c r="AF93" s="75" t="str" cm="1">
        <f t="array" ref="AF93">IF(AF92&gt;количество_точек_ствол,"", Группа1*(D_гориз*(((d_верт/D_гориз)/2*SIN(IF((1+(COS(ACOS(1-2*Z_смещение/D_гориз)*(1-AF94/длина_лекала_ствол)+ACOS(1-2*Z_смещение/D_гориз-2*d_верт/D_гориз)*AF94/длина_лекала_ствол)+(2*Z_смещение/D_гориз-1))/(d_верт/D_гориз))=(-1),PI(),ACOS(1+(COS(ACOS(1-2*Z_смещение/D_гориз)*(1-AF94/длина_лекала_ствол)+ACOS(1-2*Z_смещение/D_гориз-2*d_верт/D_гориз)*AF94/длина_лекала_ствол)+2*Z_смещение/D_гориз-1)/(d_верт/D_гориз)))))*1/SIN(RADIANS(Угол_отростка))+((SIN(ACOS(1-2*Z_смещение/D_гориз-2*d_верт/D_гориз))-SIN(ACOS(1-2*Z_смещение/D_гориз)*(1-AF94/длина_лекала_ствол)+ACOS(1-2*Z_смещение/D_гориз-2*d_верт/D_гориз)*AF94/длина_лекала_ствол))/2)*(COS(RADIANS(Угол_отростка))/SIN(RADIANS(Угол_отростка)))))+Группа2*(D_гориз*((d_верт/D_гориз)/2*SIN(IF(1+(SIN(ASIN(1-2*Z_смещение/D_гориз)*(1-AF94/длина_лекала_ствол)-ASIN(2*d_верт/D_гориз-1+2*Z_смещение/D_гориз)*AF94/длина_лекала_ствол)+2*Z_смещение/D_гориз-1)/(d_верт/D_гориз)=(-1),PI(),ACOS(1+(SIN(ASIN(1-2*Z_смещение/D_гориз)*(1-AF94/длина_лекала_ствол)-ASIN(2*d_верт/D_гориз-1+2*Z_смещение/D_гориз)*AF94/длина_лекала_ствол)+2*Z_смещение/D_гориз-1)/(d_верт/D_гориз))))*1/SIN(RADIANS(Угол_отростка))+(1-COS(ASIN(1-2*Z_смещение/D_гориз)*((1-AF94/длина_лекала_ствол))-ASIN(2*d_верт/D_гориз-1+2*Z_смещение/D_гориз)*AF94/длина_лекала_ствол))/2*COS(RADIANS(Угол_отростка))/SIN(RADIANS(Угол_отростка)))))</f>
        <v/>
      </c>
      <c r="AG93" s="75" t="str" cm="1">
        <f t="array" ref="AG93">IF(AG92&gt;количество_точек_ствол,"", Группа1*(D_гориз*(((d_верт/D_гориз)/2*SIN(IF((1+(COS(ACOS(1-2*Z_смещение/D_гориз)*(1-AG94/длина_лекала_ствол)+ACOS(1-2*Z_смещение/D_гориз-2*d_верт/D_гориз)*AG94/длина_лекала_ствол)+(2*Z_смещение/D_гориз-1))/(d_верт/D_гориз))=(-1),PI(),ACOS(1+(COS(ACOS(1-2*Z_смещение/D_гориз)*(1-AG94/длина_лекала_ствол)+ACOS(1-2*Z_смещение/D_гориз-2*d_верт/D_гориз)*AG94/длина_лекала_ствол)+2*Z_смещение/D_гориз-1)/(d_верт/D_гориз)))))*1/SIN(RADIANS(Угол_отростка))+((SIN(ACOS(1-2*Z_смещение/D_гориз-2*d_верт/D_гориз))-SIN(ACOS(1-2*Z_смещение/D_гориз)*(1-AG94/длина_лекала_ствол)+ACOS(1-2*Z_смещение/D_гориз-2*d_верт/D_гориз)*AG94/длина_лекала_ствол))/2)*(COS(RADIANS(Угол_отростка))/SIN(RADIANS(Угол_отростка)))))+Группа2*(D_гориз*((d_верт/D_гориз)/2*SIN(IF(1+(SIN(ASIN(1-2*Z_смещение/D_гориз)*(1-AG94/длина_лекала_ствол)-ASIN(2*d_верт/D_гориз-1+2*Z_смещение/D_гориз)*AG94/длина_лекала_ствол)+2*Z_смещение/D_гориз-1)/(d_верт/D_гориз)=(-1),PI(),ACOS(1+(SIN(ASIN(1-2*Z_смещение/D_гориз)*(1-AG94/длина_лекала_ствол)-ASIN(2*d_верт/D_гориз-1+2*Z_смещение/D_гориз)*AG94/длина_лекала_ствол)+2*Z_смещение/D_гориз-1)/(d_верт/D_гориз))))*1/SIN(RADIANS(Угол_отростка))+(1-COS(ASIN(1-2*Z_смещение/D_гориз)*((1-AG94/длина_лекала_ствол))-ASIN(2*d_верт/D_гориз-1+2*Z_смещение/D_гориз)*AG94/длина_лекала_ствол))/2*COS(RADIANS(Угол_отростка))/SIN(RADIANS(Угол_отростка)))))</f>
        <v/>
      </c>
      <c r="AH93" s="75" t="str" cm="1">
        <f t="array" ref="AH93">IF(AH92&gt;количество_точек_ствол,"", Группа1*(D_гориз*(((d_верт/D_гориз)/2*SIN(IF((1+(COS(ACOS(1-2*Z_смещение/D_гориз)*(1-AH94/длина_лекала_ствол)+ACOS(1-2*Z_смещение/D_гориз-2*d_верт/D_гориз)*AH94/длина_лекала_ствол)+(2*Z_смещение/D_гориз-1))/(d_верт/D_гориз))=(-1),PI(),ACOS(1+(COS(ACOS(1-2*Z_смещение/D_гориз)*(1-AH94/длина_лекала_ствол)+ACOS(1-2*Z_смещение/D_гориз-2*d_верт/D_гориз)*AH94/длина_лекала_ствол)+2*Z_смещение/D_гориз-1)/(d_верт/D_гориз)))))*1/SIN(RADIANS(Угол_отростка))+((SIN(ACOS(1-2*Z_смещение/D_гориз-2*d_верт/D_гориз))-SIN(ACOS(1-2*Z_смещение/D_гориз)*(1-AH94/длина_лекала_ствол)+ACOS(1-2*Z_смещение/D_гориз-2*d_верт/D_гориз)*AH94/длина_лекала_ствол))/2)*(COS(RADIANS(Угол_отростка))/SIN(RADIANS(Угол_отростка)))))+Группа2*(D_гориз*((d_верт/D_гориз)/2*SIN(IF(1+(SIN(ASIN(1-2*Z_смещение/D_гориз)*(1-AH94/длина_лекала_ствол)-ASIN(2*d_верт/D_гориз-1+2*Z_смещение/D_гориз)*AH94/длина_лекала_ствол)+2*Z_смещение/D_гориз-1)/(d_верт/D_гориз)=(-1),PI(),ACOS(1+(SIN(ASIN(1-2*Z_смещение/D_гориз)*(1-AH94/длина_лекала_ствол)-ASIN(2*d_верт/D_гориз-1+2*Z_смещение/D_гориз)*AH94/длина_лекала_ствол)+2*Z_смещение/D_гориз-1)/(d_верт/D_гориз))))*1/SIN(RADIANS(Угол_отростка))+(1-COS(ASIN(1-2*Z_смещение/D_гориз)*((1-AH94/длина_лекала_ствол))-ASIN(2*d_верт/D_гориз-1+2*Z_смещение/D_гориз)*AH94/длина_лекала_ствол))/2*COS(RADIANS(Угол_отростка))/SIN(RADIANS(Угол_отростка)))))</f>
        <v/>
      </c>
      <c r="AI93" s="75" t="str" cm="1">
        <f t="array" ref="AI93">IF(AI92&gt;количество_точек_ствол,"", Группа1*(D_гориз*(((d_верт/D_гориз)/2*SIN(IF((1+(COS(ACOS(1-2*Z_смещение/D_гориз)*(1-AI94/длина_лекала_ствол)+ACOS(1-2*Z_смещение/D_гориз-2*d_верт/D_гориз)*AI94/длина_лекала_ствол)+(2*Z_смещение/D_гориз-1))/(d_верт/D_гориз))=(-1),PI(),ACOS(1+(COS(ACOS(1-2*Z_смещение/D_гориз)*(1-AI94/длина_лекала_ствол)+ACOS(1-2*Z_смещение/D_гориз-2*d_верт/D_гориз)*AI94/длина_лекала_ствол)+2*Z_смещение/D_гориз-1)/(d_верт/D_гориз)))))*1/SIN(RADIANS(Угол_отростка))+((SIN(ACOS(1-2*Z_смещение/D_гориз-2*d_верт/D_гориз))-SIN(ACOS(1-2*Z_смещение/D_гориз)*(1-AI94/длина_лекала_ствол)+ACOS(1-2*Z_смещение/D_гориз-2*d_верт/D_гориз)*AI94/длина_лекала_ствол))/2)*(COS(RADIANS(Угол_отростка))/SIN(RADIANS(Угол_отростка)))))+Группа2*(D_гориз*((d_верт/D_гориз)/2*SIN(IF(1+(SIN(ASIN(1-2*Z_смещение/D_гориз)*(1-AI94/длина_лекала_ствол)-ASIN(2*d_верт/D_гориз-1+2*Z_смещение/D_гориз)*AI94/длина_лекала_ствол)+2*Z_смещение/D_гориз-1)/(d_верт/D_гориз)=(-1),PI(),ACOS(1+(SIN(ASIN(1-2*Z_смещение/D_гориз)*(1-AI94/длина_лекала_ствол)-ASIN(2*d_верт/D_гориз-1+2*Z_смещение/D_гориз)*AI94/длина_лекала_ствол)+2*Z_смещение/D_гориз-1)/(d_верт/D_гориз))))*1/SIN(RADIANS(Угол_отростка))+(1-COS(ASIN(1-2*Z_смещение/D_гориз)*((1-AI94/длина_лекала_ствол))-ASIN(2*d_верт/D_гориз-1+2*Z_смещение/D_гориз)*AI94/длина_лекала_ствол))/2*COS(RADIANS(Угол_отростка))/SIN(RADIANS(Угол_отростка)))))</f>
        <v/>
      </c>
      <c r="AJ93" s="75" t="str" cm="1">
        <f t="array" ref="AJ93">IF(AJ92&gt;количество_точек_ствол,"", Группа1*(D_гориз*(((d_верт/D_гориз)/2*SIN(IF((1+(COS(ACOS(1-2*Z_смещение/D_гориз)*(1-AJ94/длина_лекала_ствол)+ACOS(1-2*Z_смещение/D_гориз-2*d_верт/D_гориз)*AJ94/длина_лекала_ствол)+(2*Z_смещение/D_гориз-1))/(d_верт/D_гориз))=(-1),PI(),ACOS(1+(COS(ACOS(1-2*Z_смещение/D_гориз)*(1-AJ94/длина_лекала_ствол)+ACOS(1-2*Z_смещение/D_гориз-2*d_верт/D_гориз)*AJ94/длина_лекала_ствол)+2*Z_смещение/D_гориз-1)/(d_верт/D_гориз)))))*1/SIN(RADIANS(Угол_отростка))+((SIN(ACOS(1-2*Z_смещение/D_гориз-2*d_верт/D_гориз))-SIN(ACOS(1-2*Z_смещение/D_гориз)*(1-AJ94/длина_лекала_ствол)+ACOS(1-2*Z_смещение/D_гориз-2*d_верт/D_гориз)*AJ94/длина_лекала_ствол))/2)*(COS(RADIANS(Угол_отростка))/SIN(RADIANS(Угол_отростка)))))+Группа2*(D_гориз*((d_верт/D_гориз)/2*SIN(IF(1+(SIN(ASIN(1-2*Z_смещение/D_гориз)*(1-AJ94/длина_лекала_ствол)-ASIN(2*d_верт/D_гориз-1+2*Z_смещение/D_гориз)*AJ94/длина_лекала_ствол)+2*Z_смещение/D_гориз-1)/(d_верт/D_гориз)=(-1),PI(),ACOS(1+(SIN(ASIN(1-2*Z_смещение/D_гориз)*(1-AJ94/длина_лекала_ствол)-ASIN(2*d_верт/D_гориз-1+2*Z_смещение/D_гориз)*AJ94/длина_лекала_ствол)+2*Z_смещение/D_гориз-1)/(d_верт/D_гориз))))*1/SIN(RADIANS(Угол_отростка))+(1-COS(ASIN(1-2*Z_смещение/D_гориз)*((1-AJ94/длина_лекала_ствол))-ASIN(2*d_верт/D_гориз-1+2*Z_смещение/D_гориз)*AJ94/длина_лекала_ствол))/2*COS(RADIANS(Угол_отростка))/SIN(RADIANS(Угол_отростка)))))</f>
        <v/>
      </c>
      <c r="AK93" s="75" t="str" cm="1">
        <f t="array" ref="AK93">IF(AK92&gt;количество_точек_ствол,"", Группа1*(D_гориз*(((d_верт/D_гориз)/2*SIN(IF((1+(COS(ACOS(1-2*Z_смещение/D_гориз)*(1-AK94/длина_лекала_ствол)+ACOS(1-2*Z_смещение/D_гориз-2*d_верт/D_гориз)*AK94/длина_лекала_ствол)+(2*Z_смещение/D_гориз-1))/(d_верт/D_гориз))=(-1),PI(),ACOS(1+(COS(ACOS(1-2*Z_смещение/D_гориз)*(1-AK94/длина_лекала_ствол)+ACOS(1-2*Z_смещение/D_гориз-2*d_верт/D_гориз)*AK94/длина_лекала_ствол)+2*Z_смещение/D_гориз-1)/(d_верт/D_гориз)))))*1/SIN(RADIANS(Угол_отростка))+((SIN(ACOS(1-2*Z_смещение/D_гориз-2*d_верт/D_гориз))-SIN(ACOS(1-2*Z_смещение/D_гориз)*(1-AK94/длина_лекала_ствол)+ACOS(1-2*Z_смещение/D_гориз-2*d_верт/D_гориз)*AK94/длина_лекала_ствол))/2)*(COS(RADIANS(Угол_отростка))/SIN(RADIANS(Угол_отростка)))))+Группа2*(D_гориз*((d_верт/D_гориз)/2*SIN(IF(1+(SIN(ASIN(1-2*Z_смещение/D_гориз)*(1-AK94/длина_лекала_ствол)-ASIN(2*d_верт/D_гориз-1+2*Z_смещение/D_гориз)*AK94/длина_лекала_ствол)+2*Z_смещение/D_гориз-1)/(d_верт/D_гориз)=(-1),PI(),ACOS(1+(SIN(ASIN(1-2*Z_смещение/D_гориз)*(1-AK94/длина_лекала_ствол)-ASIN(2*d_верт/D_гориз-1+2*Z_смещение/D_гориз)*AK94/длина_лекала_ствол)+2*Z_смещение/D_гориз-1)/(d_верт/D_гориз))))*1/SIN(RADIANS(Угол_отростка))+(1-COS(ASIN(1-2*Z_смещение/D_гориз)*((1-AK94/длина_лекала_ствол))-ASIN(2*d_верт/D_гориз-1+2*Z_смещение/D_гориз)*AK94/длина_лекала_ствол))/2*COS(RADIANS(Угол_отростка))/SIN(RADIANS(Угол_отростка)))))</f>
        <v/>
      </c>
      <c r="AL93" s="75" t="str" cm="1">
        <f t="array" ref="AL93">IF(AL92&gt;количество_точек_ствол,"", Группа1*(D_гориз*(((d_верт/D_гориз)/2*SIN(IF((1+(COS(ACOS(1-2*Z_смещение/D_гориз)*(1-AL94/длина_лекала_ствол)+ACOS(1-2*Z_смещение/D_гориз-2*d_верт/D_гориз)*AL94/длина_лекала_ствол)+(2*Z_смещение/D_гориз-1))/(d_верт/D_гориз))=(-1),PI(),ACOS(1+(COS(ACOS(1-2*Z_смещение/D_гориз)*(1-AL94/длина_лекала_ствол)+ACOS(1-2*Z_смещение/D_гориз-2*d_верт/D_гориз)*AL94/длина_лекала_ствол)+2*Z_смещение/D_гориз-1)/(d_верт/D_гориз)))))*1/SIN(RADIANS(Угол_отростка))+((SIN(ACOS(1-2*Z_смещение/D_гориз-2*d_верт/D_гориз))-SIN(ACOS(1-2*Z_смещение/D_гориз)*(1-AL94/длина_лекала_ствол)+ACOS(1-2*Z_смещение/D_гориз-2*d_верт/D_гориз)*AL94/длина_лекала_ствол))/2)*(COS(RADIANS(Угол_отростка))/SIN(RADIANS(Угол_отростка)))))+Группа2*(D_гориз*((d_верт/D_гориз)/2*SIN(IF(1+(SIN(ASIN(1-2*Z_смещение/D_гориз)*(1-AL94/длина_лекала_ствол)-ASIN(2*d_верт/D_гориз-1+2*Z_смещение/D_гориз)*AL94/длина_лекала_ствол)+2*Z_смещение/D_гориз-1)/(d_верт/D_гориз)=(-1),PI(),ACOS(1+(SIN(ASIN(1-2*Z_смещение/D_гориз)*(1-AL94/длина_лекала_ствол)-ASIN(2*d_верт/D_гориз-1+2*Z_смещение/D_гориз)*AL94/длина_лекала_ствол)+2*Z_смещение/D_гориз-1)/(d_верт/D_гориз))))*1/SIN(RADIANS(Угол_отростка))+(1-COS(ASIN(1-2*Z_смещение/D_гориз)*((1-AL94/длина_лекала_ствол))-ASIN(2*d_верт/D_гориз-1+2*Z_смещение/D_гориз)*AL94/длина_лекала_ствол))/2*COS(RADIANS(Угол_отростка))/SIN(RADIANS(Угол_отростка)))))</f>
        <v/>
      </c>
      <c r="AM93" s="75" t="str" cm="1">
        <f t="array" ref="AM93">IF(AM92&gt;количество_точек_ствол,"", Группа1*(D_гориз*(((d_верт/D_гориз)/2*SIN(IF((1+(COS(ACOS(1-2*Z_смещение/D_гориз)*(1-AM94/длина_лекала_ствол)+ACOS(1-2*Z_смещение/D_гориз-2*d_верт/D_гориз)*AM94/длина_лекала_ствол)+(2*Z_смещение/D_гориз-1))/(d_верт/D_гориз))=(-1),PI(),ACOS(1+(COS(ACOS(1-2*Z_смещение/D_гориз)*(1-AM94/длина_лекала_ствол)+ACOS(1-2*Z_смещение/D_гориз-2*d_верт/D_гориз)*AM94/длина_лекала_ствол)+2*Z_смещение/D_гориз-1)/(d_верт/D_гориз)))))*1/SIN(RADIANS(Угол_отростка))+((SIN(ACOS(1-2*Z_смещение/D_гориз-2*d_верт/D_гориз))-SIN(ACOS(1-2*Z_смещение/D_гориз)*(1-AM94/длина_лекала_ствол)+ACOS(1-2*Z_смещение/D_гориз-2*d_верт/D_гориз)*AM94/длина_лекала_ствол))/2)*(COS(RADIANS(Угол_отростка))/SIN(RADIANS(Угол_отростка)))))+Группа2*(D_гориз*((d_верт/D_гориз)/2*SIN(IF(1+(SIN(ASIN(1-2*Z_смещение/D_гориз)*(1-AM94/длина_лекала_ствол)-ASIN(2*d_верт/D_гориз-1+2*Z_смещение/D_гориз)*AM94/длина_лекала_ствол)+2*Z_смещение/D_гориз-1)/(d_верт/D_гориз)=(-1),PI(),ACOS(1+(SIN(ASIN(1-2*Z_смещение/D_гориз)*(1-AM94/длина_лекала_ствол)-ASIN(2*d_верт/D_гориз-1+2*Z_смещение/D_гориз)*AM94/длина_лекала_ствол)+2*Z_смещение/D_гориз-1)/(d_верт/D_гориз))))*1/SIN(RADIANS(Угол_отростка))+(1-COS(ASIN(1-2*Z_смещение/D_гориз)*((1-AM94/длина_лекала_ствол))-ASIN(2*d_верт/D_гориз-1+2*Z_смещение/D_гориз)*AM94/длина_лекала_ствол))/2*COS(RADIANS(Угол_отростка))/SIN(RADIANS(Угол_отростка)))))</f>
        <v/>
      </c>
      <c r="AN93" s="75" t="str" cm="1">
        <f t="array" ref="AN93">IF(AN92&gt;количество_точек_ствол,"", Группа1*(D_гориз*(((d_верт/D_гориз)/2*SIN(IF((1+(COS(ACOS(1-2*Z_смещение/D_гориз)*(1-AN94/длина_лекала_ствол)+ACOS(1-2*Z_смещение/D_гориз-2*d_верт/D_гориз)*AN94/длина_лекала_ствол)+(2*Z_смещение/D_гориз-1))/(d_верт/D_гориз))=(-1),PI(),ACOS(1+(COS(ACOS(1-2*Z_смещение/D_гориз)*(1-AN94/длина_лекала_ствол)+ACOS(1-2*Z_смещение/D_гориз-2*d_верт/D_гориз)*AN94/длина_лекала_ствол)+2*Z_смещение/D_гориз-1)/(d_верт/D_гориз)))))*1/SIN(RADIANS(Угол_отростка))+((SIN(ACOS(1-2*Z_смещение/D_гориз-2*d_верт/D_гориз))-SIN(ACOS(1-2*Z_смещение/D_гориз)*(1-AN94/длина_лекала_ствол)+ACOS(1-2*Z_смещение/D_гориз-2*d_верт/D_гориз)*AN94/длина_лекала_ствол))/2)*(COS(RADIANS(Угол_отростка))/SIN(RADIANS(Угол_отростка)))))+Группа2*(D_гориз*((d_верт/D_гориз)/2*SIN(IF(1+(SIN(ASIN(1-2*Z_смещение/D_гориз)*(1-AN94/длина_лекала_ствол)-ASIN(2*d_верт/D_гориз-1+2*Z_смещение/D_гориз)*AN94/длина_лекала_ствол)+2*Z_смещение/D_гориз-1)/(d_верт/D_гориз)=(-1),PI(),ACOS(1+(SIN(ASIN(1-2*Z_смещение/D_гориз)*(1-AN94/длина_лекала_ствол)-ASIN(2*d_верт/D_гориз-1+2*Z_смещение/D_гориз)*AN94/длина_лекала_ствол)+2*Z_смещение/D_гориз-1)/(d_верт/D_гориз))))*1/SIN(RADIANS(Угол_отростка))+(1-COS(ASIN(1-2*Z_смещение/D_гориз)*((1-AN94/длина_лекала_ствол))-ASIN(2*d_верт/D_гориз-1+2*Z_смещение/D_гориз)*AN94/длина_лекала_ствол))/2*COS(RADIANS(Угол_отростка))/SIN(RADIANS(Угол_отростка)))))</f>
        <v/>
      </c>
      <c r="AO93" s="75" t="str" cm="1">
        <f t="array" ref="AO93">IF(AO92&gt;количество_точек_ствол,"", Группа1*(D_гориз*(((d_верт/D_гориз)/2*SIN(IF((1+(COS(ACOS(1-2*Z_смещение/D_гориз)*(1-AO94/длина_лекала_ствол)+ACOS(1-2*Z_смещение/D_гориз-2*d_верт/D_гориз)*AO94/длина_лекала_ствол)+(2*Z_смещение/D_гориз-1))/(d_верт/D_гориз))=(-1),PI(),ACOS(1+(COS(ACOS(1-2*Z_смещение/D_гориз)*(1-AO94/длина_лекала_ствол)+ACOS(1-2*Z_смещение/D_гориз-2*d_верт/D_гориз)*AO94/длина_лекала_ствол)+2*Z_смещение/D_гориз-1)/(d_верт/D_гориз)))))*1/SIN(RADIANS(Угол_отростка))+((SIN(ACOS(1-2*Z_смещение/D_гориз-2*d_верт/D_гориз))-SIN(ACOS(1-2*Z_смещение/D_гориз)*(1-AO94/длина_лекала_ствол)+ACOS(1-2*Z_смещение/D_гориз-2*d_верт/D_гориз)*AO94/длина_лекала_ствол))/2)*(COS(RADIANS(Угол_отростка))/SIN(RADIANS(Угол_отростка)))))+Группа2*(D_гориз*((d_верт/D_гориз)/2*SIN(IF(1+(SIN(ASIN(1-2*Z_смещение/D_гориз)*(1-AO94/длина_лекала_ствол)-ASIN(2*d_верт/D_гориз-1+2*Z_смещение/D_гориз)*AO94/длина_лекала_ствол)+2*Z_смещение/D_гориз-1)/(d_верт/D_гориз)=(-1),PI(),ACOS(1+(SIN(ASIN(1-2*Z_смещение/D_гориз)*(1-AO94/длина_лекала_ствол)-ASIN(2*d_верт/D_гориз-1+2*Z_смещение/D_гориз)*AO94/длина_лекала_ствол)+2*Z_смещение/D_гориз-1)/(d_верт/D_гориз))))*1/SIN(RADIANS(Угол_отростка))+(1-COS(ASIN(1-2*Z_смещение/D_гориз)*((1-AO94/длина_лекала_ствол))-ASIN(2*d_верт/D_гориз-1+2*Z_смещение/D_гориз)*AO94/длина_лекала_ствол))/2*COS(RADIANS(Угол_отростка))/SIN(RADIANS(Угол_отростка)))))</f>
        <v/>
      </c>
      <c r="AP93" s="75" t="str" cm="1">
        <f t="array" ref="AP93">IF(AP92&gt;количество_точек_ствол,"", Группа1*(D_гориз*(((d_верт/D_гориз)/2*SIN(IF((1+(COS(ACOS(1-2*Z_смещение/D_гориз)*(1-AP94/длина_лекала_ствол)+ACOS(1-2*Z_смещение/D_гориз-2*d_верт/D_гориз)*AP94/длина_лекала_ствол)+(2*Z_смещение/D_гориз-1))/(d_верт/D_гориз))=(-1),PI(),ACOS(1+(COS(ACOS(1-2*Z_смещение/D_гориз)*(1-AP94/длина_лекала_ствол)+ACOS(1-2*Z_смещение/D_гориз-2*d_верт/D_гориз)*AP94/длина_лекала_ствол)+2*Z_смещение/D_гориз-1)/(d_верт/D_гориз)))))*1/SIN(RADIANS(Угол_отростка))+((SIN(ACOS(1-2*Z_смещение/D_гориз-2*d_верт/D_гориз))-SIN(ACOS(1-2*Z_смещение/D_гориз)*(1-AP94/длина_лекала_ствол)+ACOS(1-2*Z_смещение/D_гориз-2*d_верт/D_гориз)*AP94/длина_лекала_ствол))/2)*(COS(RADIANS(Угол_отростка))/SIN(RADIANS(Угол_отростка)))))+Группа2*(D_гориз*((d_верт/D_гориз)/2*SIN(IF(1+(SIN(ASIN(1-2*Z_смещение/D_гориз)*(1-AP94/длина_лекала_ствол)-ASIN(2*d_верт/D_гориз-1+2*Z_смещение/D_гориз)*AP94/длина_лекала_ствол)+2*Z_смещение/D_гориз-1)/(d_верт/D_гориз)=(-1),PI(),ACOS(1+(SIN(ASIN(1-2*Z_смещение/D_гориз)*(1-AP94/длина_лекала_ствол)-ASIN(2*d_верт/D_гориз-1+2*Z_смещение/D_гориз)*AP94/длина_лекала_ствол)+2*Z_смещение/D_гориз-1)/(d_верт/D_гориз))))*1/SIN(RADIANS(Угол_отростка))+(1-COS(ASIN(1-2*Z_смещение/D_гориз)*((1-AP94/длина_лекала_ствол))-ASIN(2*d_верт/D_гориз-1+2*Z_смещение/D_гориз)*AP94/длина_лекала_ствол))/2*COS(RADIANS(Угол_отростка))/SIN(RADIANS(Угол_отростка)))))</f>
        <v/>
      </c>
      <c r="AQ93" s="75" t="str" cm="1">
        <f t="array" ref="AQ93">IF(AQ92&gt;количество_точек_ствол,"", Группа1*(D_гориз*(((d_верт/D_гориз)/2*SIN(IF((1+(COS(ACOS(1-2*Z_смещение/D_гориз)*(1-AQ94/длина_лекала_ствол)+ACOS(1-2*Z_смещение/D_гориз-2*d_верт/D_гориз)*AQ94/длина_лекала_ствол)+(2*Z_смещение/D_гориз-1))/(d_верт/D_гориз))=(-1),PI(),ACOS(1+(COS(ACOS(1-2*Z_смещение/D_гориз)*(1-AQ94/длина_лекала_ствол)+ACOS(1-2*Z_смещение/D_гориз-2*d_верт/D_гориз)*AQ94/длина_лекала_ствол)+2*Z_смещение/D_гориз-1)/(d_верт/D_гориз)))))*1/SIN(RADIANS(Угол_отростка))+((SIN(ACOS(1-2*Z_смещение/D_гориз-2*d_верт/D_гориз))-SIN(ACOS(1-2*Z_смещение/D_гориз)*(1-AQ94/длина_лекала_ствол)+ACOS(1-2*Z_смещение/D_гориз-2*d_верт/D_гориз)*AQ94/длина_лекала_ствол))/2)*(COS(RADIANS(Угол_отростка))/SIN(RADIANS(Угол_отростка)))))+Группа2*(D_гориз*((d_верт/D_гориз)/2*SIN(IF(1+(SIN(ASIN(1-2*Z_смещение/D_гориз)*(1-AQ94/длина_лекала_ствол)-ASIN(2*d_верт/D_гориз-1+2*Z_смещение/D_гориз)*AQ94/длина_лекала_ствол)+2*Z_смещение/D_гориз-1)/(d_верт/D_гориз)=(-1),PI(),ACOS(1+(SIN(ASIN(1-2*Z_смещение/D_гориз)*(1-AQ94/длина_лекала_ствол)-ASIN(2*d_верт/D_гориз-1+2*Z_смещение/D_гориз)*AQ94/длина_лекала_ствол)+2*Z_смещение/D_гориз-1)/(d_верт/D_гориз))))*1/SIN(RADIANS(Угол_отростка))+(1-COS(ASIN(1-2*Z_смещение/D_гориз)*((1-AQ94/длина_лекала_ствол))-ASIN(2*d_верт/D_гориз-1+2*Z_смещение/D_гориз)*AQ94/длина_лекала_ствол))/2*COS(RADIANS(Угол_отростка))/SIN(RADIANS(Угол_отростка)))))</f>
        <v/>
      </c>
      <c r="AR93" s="75" t="str" cm="1">
        <f t="array" ref="AR93">IF(AR92&gt;количество_точек_ствол,"", Группа1*(D_гориз*(((d_верт/D_гориз)/2*SIN(IF((1+(COS(ACOS(1-2*Z_смещение/D_гориз)*(1-AR94/длина_лекала_ствол)+ACOS(1-2*Z_смещение/D_гориз-2*d_верт/D_гориз)*AR94/длина_лекала_ствол)+(2*Z_смещение/D_гориз-1))/(d_верт/D_гориз))=(-1),PI(),ACOS(1+(COS(ACOS(1-2*Z_смещение/D_гориз)*(1-AR94/длина_лекала_ствол)+ACOS(1-2*Z_смещение/D_гориз-2*d_верт/D_гориз)*AR94/длина_лекала_ствол)+2*Z_смещение/D_гориз-1)/(d_верт/D_гориз)))))*1/SIN(RADIANS(Угол_отростка))+((SIN(ACOS(1-2*Z_смещение/D_гориз-2*d_верт/D_гориз))-SIN(ACOS(1-2*Z_смещение/D_гориз)*(1-AR94/длина_лекала_ствол)+ACOS(1-2*Z_смещение/D_гориз-2*d_верт/D_гориз)*AR94/длина_лекала_ствол))/2)*(COS(RADIANS(Угол_отростка))/SIN(RADIANS(Угол_отростка)))))+Группа2*(D_гориз*((d_верт/D_гориз)/2*SIN(IF(1+(SIN(ASIN(1-2*Z_смещение/D_гориз)*(1-AR94/длина_лекала_ствол)-ASIN(2*d_верт/D_гориз-1+2*Z_смещение/D_гориз)*AR94/длина_лекала_ствол)+2*Z_смещение/D_гориз-1)/(d_верт/D_гориз)=(-1),PI(),ACOS(1+(SIN(ASIN(1-2*Z_смещение/D_гориз)*(1-AR94/длина_лекала_ствол)-ASIN(2*d_верт/D_гориз-1+2*Z_смещение/D_гориз)*AR94/длина_лекала_ствол)+2*Z_смещение/D_гориз-1)/(d_верт/D_гориз))))*1/SIN(RADIANS(Угол_отростка))+(1-COS(ASIN(1-2*Z_смещение/D_гориз)*((1-AR94/длина_лекала_ствол))-ASIN(2*d_верт/D_гориз-1+2*Z_смещение/D_гориз)*AR94/длина_лекала_ствол))/2*COS(RADIANS(Угол_отростка))/SIN(RADIANS(Угол_отростка)))))</f>
        <v/>
      </c>
      <c r="AS93" s="75" t="str" cm="1">
        <f t="array" ref="AS93">IF(AS92&gt;количество_точек_ствол,"", Группа1*(D_гориз*(((d_верт/D_гориз)/2*SIN(IF((1+(COS(ACOS(1-2*Z_смещение/D_гориз)*(1-AS94/длина_лекала_ствол)+ACOS(1-2*Z_смещение/D_гориз-2*d_верт/D_гориз)*AS94/длина_лекала_ствол)+(2*Z_смещение/D_гориз-1))/(d_верт/D_гориз))=(-1),PI(),ACOS(1+(COS(ACOS(1-2*Z_смещение/D_гориз)*(1-AS94/длина_лекала_ствол)+ACOS(1-2*Z_смещение/D_гориз-2*d_верт/D_гориз)*AS94/длина_лекала_ствол)+2*Z_смещение/D_гориз-1)/(d_верт/D_гориз)))))*1/SIN(RADIANS(Угол_отростка))+((SIN(ACOS(1-2*Z_смещение/D_гориз-2*d_верт/D_гориз))-SIN(ACOS(1-2*Z_смещение/D_гориз)*(1-AS94/длина_лекала_ствол)+ACOS(1-2*Z_смещение/D_гориз-2*d_верт/D_гориз)*AS94/длина_лекала_ствол))/2)*(COS(RADIANS(Угол_отростка))/SIN(RADIANS(Угол_отростка)))))+Группа2*(D_гориз*((d_верт/D_гориз)/2*SIN(IF(1+(SIN(ASIN(1-2*Z_смещение/D_гориз)*(1-AS94/длина_лекала_ствол)-ASIN(2*d_верт/D_гориз-1+2*Z_смещение/D_гориз)*AS94/длина_лекала_ствол)+2*Z_смещение/D_гориз-1)/(d_верт/D_гориз)=(-1),PI(),ACOS(1+(SIN(ASIN(1-2*Z_смещение/D_гориз)*(1-AS94/длина_лекала_ствол)-ASIN(2*d_верт/D_гориз-1+2*Z_смещение/D_гориз)*AS94/длина_лекала_ствол)+2*Z_смещение/D_гориз-1)/(d_верт/D_гориз))))*1/SIN(RADIANS(Угол_отростка))+(1-COS(ASIN(1-2*Z_смещение/D_гориз)*((1-AS94/длина_лекала_ствол))-ASIN(2*d_верт/D_гориз-1+2*Z_смещение/D_гориз)*AS94/длина_лекала_ствол))/2*COS(RADIANS(Угол_отростка))/SIN(RADIANS(Угол_отростка)))))</f>
        <v/>
      </c>
      <c r="AT93" s="75" t="str" cm="1">
        <f t="array" ref="AT93">IF(AT92&gt;количество_точек_ствол,"", Группа1*(D_гориз*(((d_верт/D_гориз)/2*SIN(IF((1+(COS(ACOS(1-2*Z_смещение/D_гориз)*(1-AT94/длина_лекала_ствол)+ACOS(1-2*Z_смещение/D_гориз-2*d_верт/D_гориз)*AT94/длина_лекала_ствол)+(2*Z_смещение/D_гориз-1))/(d_верт/D_гориз))=(-1),PI(),ACOS(1+(COS(ACOS(1-2*Z_смещение/D_гориз)*(1-AT94/длина_лекала_ствол)+ACOS(1-2*Z_смещение/D_гориз-2*d_верт/D_гориз)*AT94/длина_лекала_ствол)+2*Z_смещение/D_гориз-1)/(d_верт/D_гориз)))))*1/SIN(RADIANS(Угол_отростка))+((SIN(ACOS(1-2*Z_смещение/D_гориз-2*d_верт/D_гориз))-SIN(ACOS(1-2*Z_смещение/D_гориз)*(1-AT94/длина_лекала_ствол)+ACOS(1-2*Z_смещение/D_гориз-2*d_верт/D_гориз)*AT94/длина_лекала_ствол))/2)*(COS(RADIANS(Угол_отростка))/SIN(RADIANS(Угол_отростка)))))+Группа2*(D_гориз*((d_верт/D_гориз)/2*SIN(IF(1+(SIN(ASIN(1-2*Z_смещение/D_гориз)*(1-AT94/длина_лекала_ствол)-ASIN(2*d_верт/D_гориз-1+2*Z_смещение/D_гориз)*AT94/длина_лекала_ствол)+2*Z_смещение/D_гориз-1)/(d_верт/D_гориз)=(-1),PI(),ACOS(1+(SIN(ASIN(1-2*Z_смещение/D_гориз)*(1-AT94/длина_лекала_ствол)-ASIN(2*d_верт/D_гориз-1+2*Z_смещение/D_гориз)*AT94/длина_лекала_ствол)+2*Z_смещение/D_гориз-1)/(d_верт/D_гориз))))*1/SIN(RADIANS(Угол_отростка))+(1-COS(ASIN(1-2*Z_смещение/D_гориз)*((1-AT94/длина_лекала_ствол))-ASIN(2*d_верт/D_гориз-1+2*Z_смещение/D_гориз)*AT94/длина_лекала_ствол))/2*COS(RADIANS(Угол_отростка))/SIN(RADIANS(Угол_отростка)))))</f>
        <v/>
      </c>
      <c r="AU93" s="75" t="str" cm="1">
        <f t="array" ref="AU93">IF(AU92&gt;количество_точек_ствол,"", Группа1*(D_гориз*(((d_верт/D_гориз)/2*SIN(IF((1+(COS(ACOS(1-2*Z_смещение/D_гориз)*(1-AU94/длина_лекала_ствол)+ACOS(1-2*Z_смещение/D_гориз-2*d_верт/D_гориз)*AU94/длина_лекала_ствол)+(2*Z_смещение/D_гориз-1))/(d_верт/D_гориз))=(-1),PI(),ACOS(1+(COS(ACOS(1-2*Z_смещение/D_гориз)*(1-AU94/длина_лекала_ствол)+ACOS(1-2*Z_смещение/D_гориз-2*d_верт/D_гориз)*AU94/длина_лекала_ствол)+2*Z_смещение/D_гориз-1)/(d_верт/D_гориз)))))*1/SIN(RADIANS(Угол_отростка))+((SIN(ACOS(1-2*Z_смещение/D_гориз-2*d_верт/D_гориз))-SIN(ACOS(1-2*Z_смещение/D_гориз)*(1-AU94/длина_лекала_ствол)+ACOS(1-2*Z_смещение/D_гориз-2*d_верт/D_гориз)*AU94/длина_лекала_ствол))/2)*(COS(RADIANS(Угол_отростка))/SIN(RADIANS(Угол_отростка)))))+Группа2*(D_гориз*((d_верт/D_гориз)/2*SIN(IF(1+(SIN(ASIN(1-2*Z_смещение/D_гориз)*(1-AU94/длина_лекала_ствол)-ASIN(2*d_верт/D_гориз-1+2*Z_смещение/D_гориз)*AU94/длина_лекала_ствол)+2*Z_смещение/D_гориз-1)/(d_верт/D_гориз)=(-1),PI(),ACOS(1+(SIN(ASIN(1-2*Z_смещение/D_гориз)*(1-AU94/длина_лекала_ствол)-ASIN(2*d_верт/D_гориз-1+2*Z_смещение/D_гориз)*AU94/длина_лекала_ствол)+2*Z_смещение/D_гориз-1)/(d_верт/D_гориз))))*1/SIN(RADIANS(Угол_отростка))+(1-COS(ASIN(1-2*Z_смещение/D_гориз)*((1-AU94/длина_лекала_ствол))-ASIN(2*d_верт/D_гориз-1+2*Z_смещение/D_гориз)*AU94/длина_лекала_ствол))/2*COS(RADIANS(Угол_отростка))/SIN(RADIANS(Угол_отростка)))))</f>
        <v/>
      </c>
      <c r="AV93" s="75" t="str" cm="1">
        <f t="array" ref="AV93">IF(AV92&gt;количество_точек_ствол,"", Группа1*(D_гориз*(((d_верт/D_гориз)/2*SIN(IF((1+(COS(ACOS(1-2*Z_смещение/D_гориз)*(1-AV94/длина_лекала_ствол)+ACOS(1-2*Z_смещение/D_гориз-2*d_верт/D_гориз)*AV94/длина_лекала_ствол)+(2*Z_смещение/D_гориз-1))/(d_верт/D_гориз))=(-1),PI(),ACOS(1+(COS(ACOS(1-2*Z_смещение/D_гориз)*(1-AV94/длина_лекала_ствол)+ACOS(1-2*Z_смещение/D_гориз-2*d_верт/D_гориз)*AV94/длина_лекала_ствол)+2*Z_смещение/D_гориз-1)/(d_верт/D_гориз)))))*1/SIN(RADIANS(Угол_отростка))+((SIN(ACOS(1-2*Z_смещение/D_гориз-2*d_верт/D_гориз))-SIN(ACOS(1-2*Z_смещение/D_гориз)*(1-AV94/длина_лекала_ствол)+ACOS(1-2*Z_смещение/D_гориз-2*d_верт/D_гориз)*AV94/длина_лекала_ствол))/2)*(COS(RADIANS(Угол_отростка))/SIN(RADIANS(Угол_отростка)))))+Группа2*(D_гориз*((d_верт/D_гориз)/2*SIN(IF(1+(SIN(ASIN(1-2*Z_смещение/D_гориз)*(1-AV94/длина_лекала_ствол)-ASIN(2*d_верт/D_гориз-1+2*Z_смещение/D_гориз)*AV94/длина_лекала_ствол)+2*Z_смещение/D_гориз-1)/(d_верт/D_гориз)=(-1),PI(),ACOS(1+(SIN(ASIN(1-2*Z_смещение/D_гориз)*(1-AV94/длина_лекала_ствол)-ASIN(2*d_верт/D_гориз-1+2*Z_смещение/D_гориз)*AV94/длина_лекала_ствол)+2*Z_смещение/D_гориз-1)/(d_верт/D_гориз))))*1/SIN(RADIANS(Угол_отростка))+(1-COS(ASIN(1-2*Z_смещение/D_гориз)*((1-AV94/длина_лекала_ствол))-ASIN(2*d_верт/D_гориз-1+2*Z_смещение/D_гориз)*AV94/длина_лекала_ствол))/2*COS(RADIANS(Угол_отростка))/SIN(RADIANS(Угол_отростка)))))</f>
        <v/>
      </c>
      <c r="AW93" s="75" t="str" cm="1">
        <f t="array" ref="AW93">IF(AW92&gt;количество_точек_ствол,"", Группа1*(D_гориз*(((d_верт/D_гориз)/2*SIN(IF((1+(COS(ACOS(1-2*Z_смещение/D_гориз)*(1-AW94/длина_лекала_ствол)+ACOS(1-2*Z_смещение/D_гориз-2*d_верт/D_гориз)*AW94/длина_лекала_ствол)+(2*Z_смещение/D_гориз-1))/(d_верт/D_гориз))=(-1),PI(),ACOS(1+(COS(ACOS(1-2*Z_смещение/D_гориз)*(1-AW94/длина_лекала_ствол)+ACOS(1-2*Z_смещение/D_гориз-2*d_верт/D_гориз)*AW94/длина_лекала_ствол)+2*Z_смещение/D_гориз-1)/(d_верт/D_гориз)))))*1/SIN(RADIANS(Угол_отростка))+((SIN(ACOS(1-2*Z_смещение/D_гориз-2*d_верт/D_гориз))-SIN(ACOS(1-2*Z_смещение/D_гориз)*(1-AW94/длина_лекала_ствол)+ACOS(1-2*Z_смещение/D_гориз-2*d_верт/D_гориз)*AW94/длина_лекала_ствол))/2)*(COS(RADIANS(Угол_отростка))/SIN(RADIANS(Угол_отростка)))))+Группа2*(D_гориз*((d_верт/D_гориз)/2*SIN(IF(1+(SIN(ASIN(1-2*Z_смещение/D_гориз)*(1-AW94/длина_лекала_ствол)-ASIN(2*d_верт/D_гориз-1+2*Z_смещение/D_гориз)*AW94/длина_лекала_ствол)+2*Z_смещение/D_гориз-1)/(d_верт/D_гориз)=(-1),PI(),ACOS(1+(SIN(ASIN(1-2*Z_смещение/D_гориз)*(1-AW94/длина_лекала_ствол)-ASIN(2*d_верт/D_гориз-1+2*Z_смещение/D_гориз)*AW94/длина_лекала_ствол)+2*Z_смещение/D_гориз-1)/(d_верт/D_гориз))))*1/SIN(RADIANS(Угол_отростка))+(1-COS(ASIN(1-2*Z_смещение/D_гориз)*((1-AW94/длина_лекала_ствол))-ASIN(2*d_верт/D_гориз-1+2*Z_смещение/D_гориз)*AW94/длина_лекала_ствол))/2*COS(RADIANS(Угол_отростка))/SIN(RADIANS(Угол_отростка)))))</f>
        <v/>
      </c>
      <c r="AX93" s="75" t="str" cm="1">
        <f t="array" ref="AX93">IF(AX92&gt;количество_точек_ствол,"", Группа1*(D_гориз*(((d_верт/D_гориз)/2*SIN(IF((1+(COS(ACOS(1-2*Z_смещение/D_гориз)*(1-AX94/длина_лекала_ствол)+ACOS(1-2*Z_смещение/D_гориз-2*d_верт/D_гориз)*AX94/длина_лекала_ствол)+(2*Z_смещение/D_гориз-1))/(d_верт/D_гориз))=(-1),PI(),ACOS(1+(COS(ACOS(1-2*Z_смещение/D_гориз)*(1-AX94/длина_лекала_ствол)+ACOS(1-2*Z_смещение/D_гориз-2*d_верт/D_гориз)*AX94/длина_лекала_ствол)+2*Z_смещение/D_гориз-1)/(d_верт/D_гориз)))))*1/SIN(RADIANS(Угол_отростка))+((SIN(ACOS(1-2*Z_смещение/D_гориз-2*d_верт/D_гориз))-SIN(ACOS(1-2*Z_смещение/D_гориз)*(1-AX94/длина_лекала_ствол)+ACOS(1-2*Z_смещение/D_гориз-2*d_верт/D_гориз)*AX94/длина_лекала_ствол))/2)*(COS(RADIANS(Угол_отростка))/SIN(RADIANS(Угол_отростка)))))+Группа2*(D_гориз*((d_верт/D_гориз)/2*SIN(IF(1+(SIN(ASIN(1-2*Z_смещение/D_гориз)*(1-AX94/длина_лекала_ствол)-ASIN(2*d_верт/D_гориз-1+2*Z_смещение/D_гориз)*AX94/длина_лекала_ствол)+2*Z_смещение/D_гориз-1)/(d_верт/D_гориз)=(-1),PI(),ACOS(1+(SIN(ASIN(1-2*Z_смещение/D_гориз)*(1-AX94/длина_лекала_ствол)-ASIN(2*d_верт/D_гориз-1+2*Z_смещение/D_гориз)*AX94/длина_лекала_ствол)+2*Z_смещение/D_гориз-1)/(d_верт/D_гориз))))*1/SIN(RADIANS(Угол_отростка))+(1-COS(ASIN(1-2*Z_смещение/D_гориз)*((1-AX94/длина_лекала_ствол))-ASIN(2*d_верт/D_гориз-1+2*Z_смещение/D_гориз)*AX94/длина_лекала_ствол))/2*COS(RADIANS(Угол_отростка))/SIN(RADIANS(Угол_отростка)))))</f>
        <v/>
      </c>
      <c r="AY93" s="75" t="str" cm="1">
        <f t="array" ref="AY93">IF(AY92&gt;количество_точек_ствол,"", Группа1*(D_гориз*(((d_верт/D_гориз)/2*SIN(IF((1+(COS(ACOS(1-2*Z_смещение/D_гориз)*(1-AY94/длина_лекала_ствол)+ACOS(1-2*Z_смещение/D_гориз-2*d_верт/D_гориз)*AY94/длина_лекала_ствол)+(2*Z_смещение/D_гориз-1))/(d_верт/D_гориз))=(-1),PI(),ACOS(1+(COS(ACOS(1-2*Z_смещение/D_гориз)*(1-AY94/длина_лекала_ствол)+ACOS(1-2*Z_смещение/D_гориз-2*d_верт/D_гориз)*AY94/длина_лекала_ствол)+2*Z_смещение/D_гориз-1)/(d_верт/D_гориз)))))*1/SIN(RADIANS(Угол_отростка))+((SIN(ACOS(1-2*Z_смещение/D_гориз-2*d_верт/D_гориз))-SIN(ACOS(1-2*Z_смещение/D_гориз)*(1-AY94/длина_лекала_ствол)+ACOS(1-2*Z_смещение/D_гориз-2*d_верт/D_гориз)*AY94/длина_лекала_ствол))/2)*(COS(RADIANS(Угол_отростка))/SIN(RADIANS(Угол_отростка)))))+Группа2*(D_гориз*((d_верт/D_гориз)/2*SIN(IF(1+(SIN(ASIN(1-2*Z_смещение/D_гориз)*(1-AY94/длина_лекала_ствол)-ASIN(2*d_верт/D_гориз-1+2*Z_смещение/D_гориз)*AY94/длина_лекала_ствол)+2*Z_смещение/D_гориз-1)/(d_верт/D_гориз)=(-1),PI(),ACOS(1+(SIN(ASIN(1-2*Z_смещение/D_гориз)*(1-AY94/длина_лекала_ствол)-ASIN(2*d_верт/D_гориз-1+2*Z_смещение/D_гориз)*AY94/длина_лекала_ствол)+2*Z_смещение/D_гориз-1)/(d_верт/D_гориз))))*1/SIN(RADIANS(Угол_отростка))+(1-COS(ASIN(1-2*Z_смещение/D_гориз)*((1-AY94/длина_лекала_ствол))-ASIN(2*d_верт/D_гориз-1+2*Z_смещение/D_гориз)*AY94/длина_лекала_ствол))/2*COS(RADIANS(Угол_отростка))/SIN(RADIANS(Угол_отростка)))))</f>
        <v/>
      </c>
      <c r="AZ93" s="75" t="str" cm="1">
        <f t="array" ref="AZ93">IF(AZ92&gt;количество_точек_ствол,"", Группа1*(D_гориз*(((d_верт/D_гориз)/2*SIN(IF((1+(COS(ACOS(1-2*Z_смещение/D_гориз)*(1-AZ94/длина_лекала_ствол)+ACOS(1-2*Z_смещение/D_гориз-2*d_верт/D_гориз)*AZ94/длина_лекала_ствол)+(2*Z_смещение/D_гориз-1))/(d_верт/D_гориз))=(-1),PI(),ACOS(1+(COS(ACOS(1-2*Z_смещение/D_гориз)*(1-AZ94/длина_лекала_ствол)+ACOS(1-2*Z_смещение/D_гориз-2*d_верт/D_гориз)*AZ94/длина_лекала_ствол)+2*Z_смещение/D_гориз-1)/(d_верт/D_гориз)))))*1/SIN(RADIANS(Угол_отростка))+((SIN(ACOS(1-2*Z_смещение/D_гориз-2*d_верт/D_гориз))-SIN(ACOS(1-2*Z_смещение/D_гориз)*(1-AZ94/длина_лекала_ствол)+ACOS(1-2*Z_смещение/D_гориз-2*d_верт/D_гориз)*AZ94/длина_лекала_ствол))/2)*(COS(RADIANS(Угол_отростка))/SIN(RADIANS(Угол_отростка)))))+Группа2*(D_гориз*((d_верт/D_гориз)/2*SIN(IF(1+(SIN(ASIN(1-2*Z_смещение/D_гориз)*(1-AZ94/длина_лекала_ствол)-ASIN(2*d_верт/D_гориз-1+2*Z_смещение/D_гориз)*AZ94/длина_лекала_ствол)+2*Z_смещение/D_гориз-1)/(d_верт/D_гориз)=(-1),PI(),ACOS(1+(SIN(ASIN(1-2*Z_смещение/D_гориз)*(1-AZ94/длина_лекала_ствол)-ASIN(2*d_верт/D_гориз-1+2*Z_смещение/D_гориз)*AZ94/длина_лекала_ствол)+2*Z_смещение/D_гориз-1)/(d_верт/D_гориз))))*1/SIN(RADIANS(Угол_отростка))+(1-COS(ASIN(1-2*Z_смещение/D_гориз)*((1-AZ94/длина_лекала_ствол))-ASIN(2*d_верт/D_гориз-1+2*Z_смещение/D_гориз)*AZ94/длина_лекала_ствол))/2*COS(RADIANS(Угол_отростка))/SIN(RADIANS(Угол_отростка)))))</f>
        <v/>
      </c>
      <c r="BA93" s="75" t="str" cm="1">
        <f t="array" ref="BA93">IF(BA92&gt;количество_точек_ствол,"", Группа1*(D_гориз*(((d_верт/D_гориз)/2*SIN(IF((1+(COS(ACOS(1-2*Z_смещение/D_гориз)*(1-BA94/длина_лекала_ствол)+ACOS(1-2*Z_смещение/D_гориз-2*d_верт/D_гориз)*BA94/длина_лекала_ствол)+(2*Z_смещение/D_гориз-1))/(d_верт/D_гориз))=(-1),PI(),ACOS(1+(COS(ACOS(1-2*Z_смещение/D_гориз)*(1-BA94/длина_лекала_ствол)+ACOS(1-2*Z_смещение/D_гориз-2*d_верт/D_гориз)*BA94/длина_лекала_ствол)+2*Z_смещение/D_гориз-1)/(d_верт/D_гориз)))))*1/SIN(RADIANS(Угол_отростка))+((SIN(ACOS(1-2*Z_смещение/D_гориз-2*d_верт/D_гориз))-SIN(ACOS(1-2*Z_смещение/D_гориз)*(1-BA94/длина_лекала_ствол)+ACOS(1-2*Z_смещение/D_гориз-2*d_верт/D_гориз)*BA94/длина_лекала_ствол))/2)*(COS(RADIANS(Угол_отростка))/SIN(RADIANS(Угол_отростка)))))+Группа2*(D_гориз*((d_верт/D_гориз)/2*SIN(IF(1+(SIN(ASIN(1-2*Z_смещение/D_гориз)*(1-BA94/длина_лекала_ствол)-ASIN(2*d_верт/D_гориз-1+2*Z_смещение/D_гориз)*BA94/длина_лекала_ствол)+2*Z_смещение/D_гориз-1)/(d_верт/D_гориз)=(-1),PI(),ACOS(1+(SIN(ASIN(1-2*Z_смещение/D_гориз)*(1-BA94/длина_лекала_ствол)-ASIN(2*d_верт/D_гориз-1+2*Z_смещение/D_гориз)*BA94/длина_лекала_ствол)+2*Z_смещение/D_гориз-1)/(d_верт/D_гориз))))*1/SIN(RADIANS(Угол_отростка))+(1-COS(ASIN(1-2*Z_смещение/D_гориз)*((1-BA94/длина_лекала_ствол))-ASIN(2*d_верт/D_гориз-1+2*Z_смещение/D_гориз)*BA94/длина_лекала_ствол))/2*COS(RADIANS(Угол_отростка))/SIN(RADIANS(Угол_отростка)))))</f>
        <v/>
      </c>
      <c r="BB93" s="49"/>
      <c r="BC93" s="49"/>
      <c r="BD93" s="49"/>
      <c r="BE93" s="49"/>
      <c r="BF93" s="49"/>
      <c r="BG93" s="49"/>
      <c r="BH93" s="49"/>
      <c r="BI93" s="49"/>
      <c r="BJ93" s="49"/>
      <c r="BK93" s="51"/>
      <c r="BL93" s="51"/>
      <c r="BM93" s="51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</row>
    <row r="94" spans="1:363" ht="15" thickTop="1" x14ac:dyDescent="0.35">
      <c r="A94" s="15"/>
      <c r="B94" s="54" t="s">
        <v>9</v>
      </c>
      <c r="C94" s="97">
        <v>0</v>
      </c>
      <c r="D94" s="97" cm="1">
        <f t="array" ref="D94">IF(AND(D92*длина_отрезка_ствол&lt;длина_лекала_ствол/4,E92*длина_отрезка_ствол&gt;длина_лекала_ствол/4),длина_лекала_ствол/4,
IF(AND(D92*длина_отрезка_ствол&lt;длина_лекала_ствол/2,E92*длина_отрезка_ствол&gt;длина_лекала_ствол/2),длина_лекала_ствол/2,
IF(AND(D92*длина_отрезка_ствол&lt;длина_лекала_ствол/4*3,E92*длина_отрезка_ствол&gt;длина_лекала_ствол/4*3),длина_лекала_ствол/4*3,
IF(D92=количество_точек_ствол,длина_лекала_ствол,
D92*длина_отрезка_ствол))))</f>
        <v>5</v>
      </c>
      <c r="E94" s="97" cm="1">
        <f t="array" ref="E94">IF(AND(E92*длина_отрезка_ствол&lt;длина_лекала_ствол/4,F92*длина_отрезка_ствол&gt;длина_лекала_ствол/4),длина_лекала_ствол/4,
IF(AND(E92*длина_отрезка_ствол&lt;длина_лекала_ствол/2,F92*длина_отрезка_ствол&gt;длина_лекала_ствол/2),длина_лекала_ствол/2,
IF(AND(E92*длина_отрезка_ствол&lt;длина_лекала_ствол/4*3,F92*длина_отрезка_ствол&gt;длина_лекала_ствол/4*3),длина_лекала_ствол/4*3,
IF(E92=количество_точек_ствол,длина_лекала_ствол,
E92*длина_отрезка_ствол))))</f>
        <v>10</v>
      </c>
      <c r="F94" s="97" cm="1">
        <f t="array" ref="F94">IF(AND(F92*длина_отрезка_ствол&lt;длина_лекала_ствол/4,G92*длина_отрезка_ствол&gt;длина_лекала_ствол/4),длина_лекала_ствол/4,
IF(AND(F92*длина_отрезка_ствол&lt;длина_лекала_ствол/2,G92*длина_отрезка_ствол&gt;длина_лекала_ствол/2),длина_лекала_ствол/2,
IF(AND(F92*длина_отрезка_ствол&lt;длина_лекала_ствол/4*3,G92*длина_отрезка_ствол&gt;длина_лекала_ствол/4*3),длина_лекала_ствол/4*3,
IF(F92=количество_точек_ствол,длина_лекала_ствол,
F92*длина_отрезка_ствол))))</f>
        <v>15</v>
      </c>
      <c r="G94" s="97" cm="1">
        <f t="array" ref="G94">IF(AND(G92*длина_отрезка_ствол&lt;длина_лекала_ствол/4,H92*длина_отрезка_ствол&gt;длина_лекала_ствол/4),длина_лекала_ствол/4,
IF(AND(G92*длина_отрезка_ствол&lt;длина_лекала_ствол/2,H92*длина_отрезка_ствол&gt;длина_лекала_ствол/2),длина_лекала_ствол/2,
IF(AND(G92*длина_отрезка_ствол&lt;длина_лекала_ствол/4*3,H92*длина_отрезка_ствол&gt;длина_лекала_ствол/4*3),длина_лекала_ствол/4*3,
IF(G92=количество_точек_ствол,длина_лекала_ствол,
G92*длина_отрезка_ствол))))</f>
        <v>20</v>
      </c>
      <c r="H94" s="97" cm="1">
        <f t="array" ref="H94">IF(AND(H92*длина_отрезка_ствол&lt;длина_лекала_ствол/4,I92*длина_отрезка_ствол&gt;длина_лекала_ствол/4),длина_лекала_ствол/4,
IF(AND(H92*длина_отрезка_ствол&lt;длина_лекала_ствол/2,I92*длина_отрезка_ствол&gt;длина_лекала_ствол/2),длина_лекала_ствол/2,
IF(AND(H92*длина_отрезка_ствол&lt;длина_лекала_ствол/4*3,I92*длина_отрезка_ствол&gt;длина_лекала_ствол/4*3),длина_лекала_ствол/4*3,
IF(H92=количество_точек_ствол,длина_лекала_ствол,
H92*длина_отрезка_ствол))))</f>
        <v>25</v>
      </c>
      <c r="I94" s="97" cm="1">
        <f t="array" ref="I94">IF(AND(I92*длина_отрезка_ствол&lt;длина_лекала_ствол/4,J92*длина_отрезка_ствол&gt;длина_лекала_ствол/4),длина_лекала_ствол/4,
IF(AND(I92*длина_отрезка_ствол&lt;длина_лекала_ствол/2,J92*длина_отрезка_ствол&gt;длина_лекала_ствол/2),длина_лекала_ствол/2,
IF(AND(I92*длина_отрезка_ствол&lt;длина_лекала_ствол/4*3,J92*длина_отрезка_ствол&gt;длина_лекала_ствол/4*3),длина_лекала_ствол/4*3,
IF(I92=количество_точек_ствол,длина_лекала_ствол,
I92*длина_отрезка_ствол))))</f>
        <v>32.338135580342701</v>
      </c>
      <c r="J94" s="97" cm="1">
        <f t="array" ref="J94">IF(AND(J92*длина_отрезка_ствол&lt;длина_лекала_ствол/4,K92*длина_отрезка_ствол&gt;длина_лекала_ствол/4),длина_лекала_ствол/4,
IF(AND(J92*длина_отрезка_ствол&lt;длина_лекала_ствол/2,K92*длина_отрезка_ствол&gt;длина_лекала_ствол/2),длина_лекала_ствол/2,
IF(AND(J92*длина_отрезка_ствол&lt;длина_лекала_ствол/4*3,K92*длина_отрезка_ствол&gt;длина_лекала_ствол/4*3),длина_лекала_ствол/4*3,
IF(J92=количество_точек_ствол,длина_лекала_ствол,
J92*длина_отрезка_ствол))))</f>
        <v>35</v>
      </c>
      <c r="K94" s="97" cm="1">
        <f t="array" ref="K94">IF(AND(K92*длина_отрезка_ствол&lt;длина_лекала_ствол/4,L92*длина_отрезка_ствол&gt;длина_лекала_ствол/4),длина_лекала_ствол/4,
IF(AND(K92*длина_отрезка_ствол&lt;длина_лекала_ствол/2,L92*длина_отрезка_ствол&gt;длина_лекала_ствол/2),длина_лекала_ствол/2,
IF(AND(K92*длина_отрезка_ствол&lt;длина_лекала_ствол/4*3,L92*длина_отрезка_ствол&gt;длина_лекала_ствол/4*3),длина_лекала_ствол/4*3,
IF(K92=количество_точек_ствол,длина_лекала_ствол,
K92*длина_отрезка_ствол))))</f>
        <v>40</v>
      </c>
      <c r="L94" s="97" cm="1">
        <f t="array" ref="L94">IF(AND(L92*длина_отрезка_ствол&lt;длина_лекала_ствол/4,M92*длина_отрезка_ствол&gt;длина_лекала_ствол/4),длина_лекала_ствол/4,
IF(AND(L92*длина_отрезка_ствол&lt;длина_лекала_ствол/2,M92*длина_отрезка_ствол&gt;длина_лекала_ствол/2),длина_лекала_ствол/2,
IF(AND(L92*длина_отрезка_ствол&lt;длина_лекала_ствол/4*3,M92*длина_отрезка_ствол&gt;длина_лекала_ствол/4*3),длина_лекала_ствол/4*3,
IF(L92=количество_точек_ствол,длина_лекала_ствол,
L92*длина_отрезка_ствол))))</f>
        <v>45</v>
      </c>
      <c r="M94" s="97" cm="1">
        <f t="array" ref="M94">IF(AND(M92*длина_отрезка_ствол&lt;длина_лекала_ствол/4,N92*длина_отрезка_ствол&gt;длина_лекала_ствол/4),длина_лекала_ствол/4,
IF(AND(M92*длина_отрезка_ствол&lt;длина_лекала_ствол/2,N92*длина_отрезка_ствол&gt;длина_лекала_ствол/2),длина_лекала_ствол/2,
IF(AND(M92*длина_отрезка_ствол&lt;длина_лекала_ствол/4*3,N92*длина_отрезка_ствол&gt;длина_лекала_ствол/4*3),длина_лекала_ствол/4*3,
IF(M92=количество_точек_ствол,длина_лекала_ствол,
M92*длина_отрезка_ствол))))</f>
        <v>50</v>
      </c>
      <c r="N94" s="75" cm="1">
        <f t="array" ref="N94">IF(AND(N92*длина_отрезка_ствол&lt;длина_лекала_ствол/4,O92*длина_отрезка_ствол&gt;длина_лекала_ствол/4),длина_лекала_ствол/4,
IF(AND(N92*длина_отрезка_ствол&lt;длина_лекала_ствол/2,O92*длина_отрезка_ствол&gt;длина_лекала_ствол/2),длина_лекала_ствол/2,
IF(AND(N92*длина_отрезка_ствол&lt;длина_лекала_ствол/4*3,O92*длина_отрезка_ствол&gt;длина_лекала_ствол/4*3),длина_лекала_ствол/4*3,
IF(N92=количество_точек_ствол,длина_лекала_ствол,
N92*длина_отрезка_ствол))))</f>
        <v>55</v>
      </c>
      <c r="O94" s="75" cm="1">
        <f t="array" ref="O94">IF(AND(O92*длина_отрезка_ствол&lt;длина_лекала_ствол/4,P92*длина_отрезка_ствол&gt;длина_лекала_ствол/4),длина_лекала_ствол/4,
IF(AND(O92*длина_отрезка_ствол&lt;длина_лекала_ствол/2,P92*длина_отрезка_ствол&gt;длина_лекала_ствол/2),длина_лекала_ствол/2,
IF(AND(O92*длина_отрезка_ствол&lt;длина_лекала_ствол/4*3,P92*длина_отрезка_ствол&gt;длина_лекала_ствол/4*3),длина_лекала_ствол/4*3,
IF(O92=количество_точек_ствол,длина_лекала_ствол,
O92*длина_отрезка_ствол))))</f>
        <v>64.676271160685403</v>
      </c>
      <c r="P94" s="75" cm="1">
        <f t="array" ref="P94">IF(AND(P92*длина_отрезка_ствол&lt;длина_лекала_ствол/4,Q92*длина_отрезка_ствол&gt;длина_лекала_ствол/4),длина_лекала_ствол/4,
IF(AND(P92*длина_отрезка_ствол&lt;длина_лекала_ствол/2,Q92*длина_отрезка_ствол&gt;длина_лекала_ствол/2),длина_лекала_ствол/2,
IF(AND(P92*длина_отрезка_ствол&lt;длина_лекала_ствол/4*3,Q92*длина_отрезка_ствол&gt;длина_лекала_ствол/4*3),длина_лекала_ствол/4*3,
IF(P92=количество_точек_ствол,длина_лекала_ствол,
P92*длина_отрезка_ствол))))</f>
        <v>65</v>
      </c>
      <c r="Q94" s="75" cm="1">
        <f t="array" ref="Q94">IF(AND(Q92*длина_отрезка_ствол&lt;длина_лекала_ствол/4,R92*длина_отрезка_ствол&gt;длина_лекала_ствол/4),длина_лекала_ствол/4,
IF(AND(Q92*длина_отрезка_ствол&lt;длина_лекала_ствол/2,R92*длина_отрезка_ствол&gt;длина_лекала_ствол/2),длина_лекала_ствол/2,
IF(AND(Q92*длина_отрезка_ствол&lt;длина_лекала_ствол/4*3,R92*длина_отрезка_ствол&gt;длина_лекала_ствол/4*3),длина_лекала_ствол/4*3,
IF(Q92=количество_точек_ствол,длина_лекала_ствол,
Q92*длина_отрезка_ствол))))</f>
        <v>70</v>
      </c>
      <c r="R94" s="75" cm="1">
        <f t="array" ref="R94">IF(AND(R92*длина_отрезка_ствол&lt;длина_лекала_ствол/4,S92*длина_отрезка_ствол&gt;длина_лекала_ствол/4),длина_лекала_ствол/4,
IF(AND(R92*длина_отрезка_ствол&lt;длина_лекала_ствол/2,S92*длина_отрезка_ствол&gt;длина_лекала_ствол/2),длина_лекала_ствол/2,
IF(AND(R92*длина_отрезка_ствол&lt;длина_лекала_ствол/4*3,S92*длина_отрезка_ствол&gt;длина_лекала_ствол/4*3),длина_лекала_ствол/4*3,
IF(R92=количество_точек_ствол,длина_лекала_ствол,
R92*длина_отрезка_ствол))))</f>
        <v>75</v>
      </c>
      <c r="S94" s="75" cm="1">
        <f t="array" ref="S94">IF(AND(S92*длина_отрезка_ствол&lt;длина_лекала_ствол/4,T92*длина_отрезка_ствол&gt;длина_лекала_ствол/4),длина_лекала_ствол/4,
IF(AND(S92*длина_отрезка_ствол&lt;длина_лекала_ствол/2,T92*длина_отрезка_ствол&gt;длина_лекала_ствол/2),длина_лекала_ствол/2,
IF(AND(S92*длина_отрезка_ствол&lt;длина_лекала_ствол/4*3,T92*длина_отрезка_ствол&gt;длина_лекала_ствол/4*3),длина_лекала_ствол/4*3,
IF(S92=количество_точек_ствол,длина_лекала_ствол,
S92*длина_отрезка_ствол))))</f>
        <v>80</v>
      </c>
      <c r="T94" s="75" cm="1">
        <f t="array" ref="T94">IF(AND(T92*длина_отрезка_ствол&lt;длина_лекала_ствол/4,U92*длина_отрезка_ствол&gt;длина_лекала_ствол/4),длина_лекала_ствол/4,
IF(AND(T92*длина_отрезка_ствол&lt;длина_лекала_ствол/2,U92*длина_отрезка_ствол&gt;длина_лекала_ствол/2),длина_лекала_ствол/2,
IF(AND(T92*длина_отрезка_ствол&lt;длина_лекала_ствол/4*3,U92*длина_отрезка_ствол&gt;длина_лекала_ствол/4*3),длина_лекала_ствол/4*3,
IF(T92=количество_точек_ствол,длина_лекала_ствол,
T92*длина_отрезка_ствол))))</f>
        <v>85</v>
      </c>
      <c r="U94" s="75" cm="1">
        <f t="array" ref="U94">IF(AND(U92*длина_отрезка_ствол&lt;длина_лекала_ствол/4,V92*длина_отрезка_ствол&gt;длина_лекала_ствол/4),длина_лекала_ствол/4,
IF(AND(U92*длина_отрезка_ствол&lt;длина_лекала_ствол/2,V92*длина_отрезка_ствол&gt;длина_лекала_ствол/2),длина_лекала_ствол/2,
IF(AND(U92*длина_отрезка_ствол&lt;длина_лекала_ствол/4*3,V92*длина_отрезка_ствол&gt;длина_лекала_ствол/4*3),длина_лекала_ствол/4*3,
IF(U92=количество_точек_ствол,длина_лекала_ствол,
U92*длина_отрезка_ствол))))</f>
        <v>90</v>
      </c>
      <c r="V94" s="75" cm="1">
        <f t="array" ref="V94">IF(AND(V92*длина_отрезка_ствол&lt;длина_лекала_ствол/4,W92*длина_отрезка_ствол&gt;длина_лекала_ствол/4),длина_лекала_ствол/4,
IF(AND(V92*длина_отрезка_ствол&lt;длина_лекала_ствол/2,W92*длина_отрезка_ствол&gt;длина_лекала_ствол/2),длина_лекала_ствол/2,
IF(AND(V92*длина_отрезка_ствол&lt;длина_лекала_ствол/4*3,W92*длина_отрезка_ствол&gt;длина_лекала_ствол/4*3),длина_лекала_ствол/4*3,
IF(V92=количество_точек_ствол,длина_лекала_ствол,
V92*длина_отрезка_ствол))))</f>
        <v>97.014406741028097</v>
      </c>
      <c r="W94" s="75" cm="1">
        <f t="array" ref="W94">IF(AND(W92*длина_отрезка_ствол&lt;длина_лекала_ствол/4,X92*длина_отрезка_ствол&gt;длина_лекала_ствол/4),длина_лекала_ствол/4,
IF(AND(W92*длина_отрезка_ствол&lt;длина_лекала_ствол/2,X92*длина_отрезка_ствол&gt;длина_лекала_ствол/2),длина_лекала_ствол/2,
IF(AND(W92*длина_отрезка_ствол&lt;длина_лекала_ствол/4*3,X92*длина_отрезка_ствол&gt;длина_лекала_ствол/4*3),длина_лекала_ствол/4*3,
IF(W92=количество_точек_ствол,длина_лекала_ствол,
W92*длина_отрезка_ствол))))</f>
        <v>100</v>
      </c>
      <c r="X94" s="75" cm="1">
        <f t="array" ref="X94">IF(AND(X92*длина_отрезка_ствол&lt;длина_лекала_ствол/4,Y92*длина_отрезка_ствол&gt;длина_лекала_ствол/4),длина_лекала_ствол/4,
IF(AND(X92*длина_отрезка_ствол&lt;длина_лекала_ствол/2,Y92*длина_отрезка_ствол&gt;длина_лекала_ствол/2),длина_лекала_ствол/2,
IF(AND(X92*длина_отрезка_ствол&lt;длина_лекала_ствол/4*3,Y92*длина_отрезка_ствол&gt;длина_лекала_ствол/4*3),длина_лекала_ствол/4*3,
IF(X92=количество_точек_ствол,длина_лекала_ствол,
X92*длина_отрезка_ствол))))</f>
        <v>105</v>
      </c>
      <c r="Y94" s="75" cm="1">
        <f t="array" ref="Y94">IF(AND(Y92*длина_отрезка_ствол&lt;длина_лекала_ствол/4,Z92*длина_отрезка_ствол&gt;длина_лекала_ствол/4),длина_лекала_ствол/4,
IF(AND(Y92*длина_отрезка_ствол&lt;длина_лекала_ствол/2,Z92*длина_отрезка_ствол&gt;длина_лекала_ствол/2),длина_лекала_ствол/2,
IF(AND(Y92*длина_отрезка_ствол&lt;длина_лекала_ствол/4*3,Z92*длина_отрезка_ствол&gt;длина_лекала_ствол/4*3),длина_лекала_ствол/4*3,
IF(Y92=количество_точек_ствол,длина_лекала_ствол,
Y92*длина_отрезка_ствол))))</f>
        <v>110</v>
      </c>
      <c r="Z94" s="75" cm="1">
        <f t="array" ref="Z94">IF(AND(Z92*длина_отрезка_ствол&lt;длина_лекала_ствол/4,AA92*длина_отрезка_ствол&gt;длина_лекала_ствол/4),длина_лекала_ствол/4,
IF(AND(Z92*длина_отрезка_ствол&lt;длина_лекала_ствол/2,AA92*длина_отрезка_ствол&gt;длина_лекала_ствол/2),длина_лекала_ствол/2,
IF(AND(Z92*длина_отрезка_ствол&lt;длина_лекала_ствол/4*3,AA92*длина_отрезка_ствол&gt;длина_лекала_ствол/4*3),длина_лекала_ствол/4*3,
IF(Z92=количество_точек_ствол,длина_лекала_ствол,
Z92*длина_отрезка_ствол))))</f>
        <v>115</v>
      </c>
      <c r="AA94" s="75" cm="1">
        <f t="array" ref="AA94">IF(AND(AA92*длина_отрезка_ствол&lt;длина_лекала_ствол/4,AB92*длина_отрезка_ствол&gt;длина_лекала_ствол/4),длина_лекала_ствол/4,
IF(AND(AA92*длина_отрезка_ствол&lt;длина_лекала_ствол/2,AB92*длина_отрезка_ствол&gt;длина_лекала_ствол/2),длина_лекала_ствол/2,
IF(AND(AA92*длина_отрезка_ствол&lt;длина_лекала_ствол/4*3,AB92*длина_отрезка_ствол&gt;длина_лекала_ствол/4*3),длина_лекала_ствол/4*3,
IF(AA92=количество_точек_ствол,длина_лекала_ствол,
AA92*длина_отрезка_ствол))))</f>
        <v>120</v>
      </c>
      <c r="AB94" s="75" cm="1">
        <f t="array" ref="AB94">IF(AND(AB92*длина_отрезка_ствол&lt;длина_лекала_ствол/4,AC92*длина_отрезка_ствол&gt;длина_лекала_ствол/4),длина_лекала_ствол/4,
IF(AND(AB92*длина_отрезка_ствол&lt;длина_лекала_ствол/2,AC92*длина_отрезка_ствол&gt;длина_лекала_ствол/2),длина_лекала_ствол/2,
IF(AND(AB92*длина_отрезка_ствол&lt;длина_лекала_ствол/4*3,AC92*длина_отрезка_ствол&gt;длина_лекала_ствол/4*3),длина_лекала_ствол/4*3,
IF(AB92=количество_точек_ствол,длина_лекала_ствол,
AB92*длина_отрезка_ствол))))</f>
        <v>129.35254232137081</v>
      </c>
      <c r="AC94" s="75" cm="1">
        <f t="array" ref="AC94">IF(AND(AC92*длина_отрезка_ствол&lt;длина_лекала_ствол/4,AD92*длина_отрезка_ствол&gt;длина_лекала_ствол/4),длина_лекала_ствол/4,
IF(AND(AC92*длина_отрезка_ствол&lt;длина_лекала_ствол/2,AD92*длина_отрезка_ствол&gt;длина_лекала_ствол/2),длина_лекала_ствол/2,
IF(AND(AC92*длина_отрезка_ствол&lt;длина_лекала_ствол/4*3,AD92*длина_отрезка_ствол&gt;длина_лекала_ствол/4*3),длина_лекала_ствол/4*3,
IF(AC92=количество_точек_ствол,длина_лекала_ствол,
AC92*длина_отрезка_ствол))))</f>
        <v>130</v>
      </c>
      <c r="AD94" s="75" cm="1">
        <f t="array" ref="AD94">IF(AND(AD92*длина_отрезка_ствол&lt;длина_лекала_ствол/4,AE92*длина_отрезка_ствол&gt;длина_лекала_ствол/4),длина_лекала_ствол/4,
IF(AND(AD92*длина_отрезка_ствол&lt;длина_лекала_ствол/2,AE92*длина_отрезка_ствол&gt;длина_лекала_ствол/2),длина_лекала_ствол/2,
IF(AND(AD92*длина_отрезка_ствол&lt;длина_лекала_ствол/4*3,AE92*длина_отрезка_ствол&gt;длина_лекала_ствол/4*3),длина_лекала_ствол/4*3,
IF(AD92=количество_точек_ствол,длина_лекала_ствол,
AD92*длина_отрезка_ствол))))</f>
        <v>135</v>
      </c>
      <c r="AE94" s="75" cm="1">
        <f t="array" ref="AE94">IF(AND(AE92*длина_отрезка_ствол&lt;длина_лекала_ствол/4,AF92*длина_отрезка_ствол&gt;длина_лекала_ствол/4),длина_лекала_ствол/4,
IF(AND(AE92*длина_отрезка_ствол&lt;длина_лекала_ствол/2,AF92*длина_отрезка_ствол&gt;длина_лекала_ствол/2),длина_лекала_ствол/2,
IF(AND(AE92*длина_отрезка_ствол&lt;длина_лекала_ствол/4*3,AF92*длина_отрезка_ствол&gt;длина_лекала_ствол/4*3),длина_лекала_ствол/4*3,
IF(AE92=количество_точек_ствол,длина_лекала_ствол,
AE92*длина_отрезка_ствол))))</f>
        <v>140</v>
      </c>
      <c r="AF94" s="75" cm="1">
        <f t="array" ref="AF94">IF(AND(AF92*длина_отрезка_ствол&lt;длина_лекала_ствол/4,AG92*длина_отрезка_ствол&gt;длина_лекала_ствол/4),длина_лекала_ствол/4,
IF(AND(AF92*длина_отрезка_ствол&lt;длина_лекала_ствол/2,AG92*длина_отрезка_ствол&gt;длина_лекала_ствол/2),длина_лекала_ствол/2,
IF(AND(AF92*длина_отрезка_ствол&lt;длина_лекала_ствол/4*3,AG92*длина_отрезка_ствол&gt;длина_лекала_ствол/4*3),длина_лекала_ствол/4*3,
IF(AF92=количество_точек_ствол,длина_лекала_ствол,
AF92*длина_отрезка_ствол))))</f>
        <v>145</v>
      </c>
      <c r="AG94" s="75" cm="1">
        <f t="array" ref="AG94">IF(AND(AG92*длина_отрезка_ствол&lt;длина_лекала_ствол/4,AH92*длина_отрезка_ствол&gt;длина_лекала_ствол/4),длина_лекала_ствол/4,
IF(AND(AG92*длина_отрезка_ствол&lt;длина_лекала_ствол/2,AH92*длина_отрезка_ствол&gt;длина_лекала_ствол/2),длина_лекала_ствол/2,
IF(AND(AG92*длина_отрезка_ствол&lt;длина_лекала_ствол/4*3,AH92*длина_отрезка_ствол&gt;длина_лекала_ствол/4*3),длина_лекала_ствол/4*3,
IF(AG92=количество_точек_ствол,длина_лекала_ствол,
AG92*длина_отрезка_ствол))))</f>
        <v>150</v>
      </c>
      <c r="AH94" s="75" cm="1">
        <f t="array" ref="AH94">IF(AND(AH92*длина_отрезка_ствол&lt;длина_лекала_ствол/4,AI92*длина_отрезка_ствол&gt;длина_лекала_ствол/4),длина_лекала_ствол/4,
IF(AND(AH92*длина_отрезка_ствол&lt;длина_лекала_ствол/2,AI92*длина_отрезка_ствол&gt;длина_лекала_ствол/2),длина_лекала_ствол/2,
IF(AND(AH92*длина_отрезка_ствол&lt;длина_лекала_ствол/4*3,AI92*длина_отрезка_ствол&gt;длина_лекала_ствол/4*3),длина_лекала_ствол/4*3,
IF(AH92=количество_точек_ствол,длина_лекала_ствол,
AH92*длина_отрезка_ствол))))</f>
        <v>155</v>
      </c>
      <c r="AI94" s="75" cm="1">
        <f t="array" ref="AI94">IF(AND(AI92*длина_отрезка_ствол&lt;длина_лекала_ствол/4,AJ92*длина_отрезка_ствол&gt;длина_лекала_ствол/4),длина_лекала_ствол/4,
IF(AND(AI92*длина_отрезка_ствол&lt;длина_лекала_ствол/2,AJ92*длина_отрезка_ствол&gt;длина_лекала_ствол/2),длина_лекала_ствол/2,
IF(AND(AI92*длина_отрезка_ствол&lt;длина_лекала_ствол/4*3,AJ92*длина_отрезка_ствол&gt;длина_лекала_ствол/4*3),длина_лекала_ствол/4*3,
IF(AI92=количество_точек_ствол,длина_лекала_ствол,
AI92*длина_отрезка_ствол))))</f>
        <v>160</v>
      </c>
      <c r="AJ94" s="75" cm="1">
        <f t="array" ref="AJ94">IF(AND(AJ92*длина_отрезка_ствол&lt;длина_лекала_ствол/4,AK92*длина_отрезка_ствол&gt;длина_лекала_ствол/4),длина_лекала_ствол/4,
IF(AND(AJ92*длина_отрезка_ствол&lt;длина_лекала_ствол/2,AK92*длина_отрезка_ствол&gt;длина_лекала_ствол/2),длина_лекала_ствол/2,
IF(AND(AJ92*длина_отрезка_ствол&lt;длина_лекала_ствол/4*3,AK92*длина_отрезка_ствол&gt;длина_лекала_ствол/4*3),длина_лекала_ствол/4*3,
IF(AJ92=количество_точек_ствол,длина_лекала_ствол,
AJ92*длина_отрезка_ствол))))</f>
        <v>165</v>
      </c>
      <c r="AK94" s="75" cm="1">
        <f t="array" ref="AK94">IF(AND(AK92*длина_отрезка_ствол&lt;длина_лекала_ствол/4,AL92*длина_отрезка_ствол&gt;длина_лекала_ствол/4),длина_лекала_ствол/4,
IF(AND(AK92*длина_отрезка_ствол&lt;длина_лекала_ствол/2,AL92*длина_отрезка_ствол&gt;длина_лекала_ствол/2),длина_лекала_ствол/2,
IF(AND(AK92*длина_отрезка_ствол&lt;длина_лекала_ствол/4*3,AL92*длина_отрезка_ствол&gt;длина_лекала_ствол/4*3),длина_лекала_ствол/4*3,
IF(AK92=количество_точек_ствол,длина_лекала_ствол,
AK92*длина_отрезка_ствол))))</f>
        <v>170</v>
      </c>
      <c r="AL94" s="75" cm="1">
        <f t="array" ref="AL94">IF(AND(AL92*длина_отрезка_ствол&lt;длина_лекала_ствол/4,AM92*длина_отрезка_ствол&gt;длина_лекала_ствол/4),длина_лекала_ствол/4,
IF(AND(AL92*длина_отрезка_ствол&lt;длина_лекала_ствол/2,AM92*длина_отрезка_ствол&gt;длина_лекала_ствол/2),длина_лекала_ствол/2,
IF(AND(AL92*длина_отрезка_ствол&lt;длина_лекала_ствол/4*3,AM92*длина_отрезка_ствол&gt;длина_лекала_ствол/4*3),длина_лекала_ствол/4*3,
IF(AL92=количество_точек_ствол,длина_лекала_ствол,
AL92*длина_отрезка_ствол))))</f>
        <v>175</v>
      </c>
      <c r="AM94" s="75" cm="1">
        <f t="array" ref="AM94">IF(AND(AM92*длина_отрезка_ствол&lt;длина_лекала_ствол/4,AN92*длина_отрезка_ствол&gt;длина_лекала_ствол/4),длина_лекала_ствол/4,
IF(AND(AM92*длина_отрезка_ствол&lt;длина_лекала_ствол/2,AN92*длина_отрезка_ствол&gt;длина_лекала_ствол/2),длина_лекала_ствол/2,
IF(AND(AM92*длина_отрезка_ствол&lt;длина_лекала_ствол/4*3,AN92*длина_отрезка_ствол&gt;длина_лекала_ствол/4*3),длина_лекала_ствол/4*3,
IF(AM92=количество_точек_ствол,длина_лекала_ствол,
AM92*длина_отрезка_ствол))))</f>
        <v>180</v>
      </c>
      <c r="AN94" s="75" cm="1">
        <f t="array" ref="AN94">IF(AND(AN92*длина_отрезка_ствол&lt;длина_лекала_ствол/4,AO92*длина_отрезка_ствол&gt;длина_лекала_ствол/4),длина_лекала_ствол/4,
IF(AND(AN92*длина_отрезка_ствол&lt;длина_лекала_ствол/2,AO92*длина_отрезка_ствол&gt;длина_лекала_ствол/2),длина_лекала_ствол/2,
IF(AND(AN92*длина_отрезка_ствол&lt;длина_лекала_ствол/4*3,AO92*длина_отрезка_ствол&gt;длина_лекала_ствол/4*3),длина_лекала_ствол/4*3,
IF(AN92=количество_точек_ствол,длина_лекала_ствол,
AN92*длина_отрезка_ствол))))</f>
        <v>185</v>
      </c>
      <c r="AO94" s="75" cm="1">
        <f t="array" ref="AO94">IF(AND(AO92*длина_отрезка_ствол&lt;длина_лекала_ствол/4,AP92*длина_отрезка_ствол&gt;длина_лекала_ствол/4),длина_лекала_ствол/4,
IF(AND(AO92*длина_отрезка_ствол&lt;длина_лекала_ствол/2,AP92*длина_отрезка_ствол&gt;длина_лекала_ствол/2),длина_лекала_ствол/2,
IF(AND(AO92*длина_отрезка_ствол&lt;длина_лекала_ствол/4*3,AP92*длина_отрезка_ствол&gt;длина_лекала_ствол/4*3),длина_лекала_ствол/4*3,
IF(AO92=количество_точек_ствол,длина_лекала_ствол,
AO92*длина_отрезка_ствол))))</f>
        <v>190</v>
      </c>
      <c r="AP94" s="75" cm="1">
        <f t="array" ref="AP94">IF(AND(AP92*длина_отрезка_ствол&lt;длина_лекала_ствол/4,AQ92*длина_отрезка_ствол&gt;длина_лекала_ствол/4),длина_лекала_ствол/4,
IF(AND(AP92*длина_отрезка_ствол&lt;длина_лекала_ствол/2,AQ92*длина_отрезка_ствол&gt;длина_лекала_ствол/2),длина_лекала_ствол/2,
IF(AND(AP92*длина_отрезка_ствол&lt;длина_лекала_ствол/4*3,AQ92*длина_отрезка_ствол&gt;длина_лекала_ствол/4*3),длина_лекала_ствол/4*3,
IF(AP92=количество_точек_ствол,длина_лекала_ствол,
AP92*длина_отрезка_ствол))))</f>
        <v>195</v>
      </c>
      <c r="AQ94" s="75" cm="1">
        <f t="array" ref="AQ94">IF(AND(AQ92*длина_отрезка_ствол&lt;длина_лекала_ствол/4,AR92*длина_отрезка_ствол&gt;длина_лекала_ствол/4),длина_лекала_ствол/4,
IF(AND(AQ92*длина_отрезка_ствол&lt;длина_лекала_ствол/2,AR92*длина_отрезка_ствол&gt;длина_лекала_ствол/2),длина_лекала_ствол/2,
IF(AND(AQ92*длина_отрезка_ствол&lt;длина_лекала_ствол/4*3,AR92*длина_отрезка_ствол&gt;длина_лекала_ствол/4*3),длина_лекала_ствол/4*3,
IF(AQ92=количество_точек_ствол,длина_лекала_ствол,
AQ92*длина_отрезка_ствол))))</f>
        <v>200</v>
      </c>
      <c r="AR94" s="75" cm="1">
        <f t="array" ref="AR94">IF(AND(AR92*длина_отрезка_ствол&lt;длина_лекала_ствол/4,AS92*длина_отрезка_ствол&gt;длина_лекала_ствол/4),длина_лекала_ствол/4,
IF(AND(AR92*длина_отрезка_ствол&lt;длина_лекала_ствол/2,AS92*длина_отрезка_ствол&gt;длина_лекала_ствол/2),длина_лекала_ствол/2,
IF(AND(AR92*длина_отрезка_ствол&lt;длина_лекала_ствол/4*3,AS92*длина_отрезка_ствол&gt;длина_лекала_ствол/4*3),длина_лекала_ствол/4*3,
IF(AR92=количество_точек_ствол,длина_лекала_ствол,
AR92*длина_отрезка_ствол))))</f>
        <v>205</v>
      </c>
      <c r="AS94" s="75" cm="1">
        <f t="array" ref="AS94">IF(AND(AS92*длина_отрезка_ствол&lt;длина_лекала_ствол/4,AT92*длина_отрезка_ствол&gt;длина_лекала_ствол/4),длина_лекала_ствол/4,
IF(AND(AS92*длина_отрезка_ствол&lt;длина_лекала_ствол/2,AT92*длина_отрезка_ствол&gt;длина_лекала_ствол/2),длина_лекала_ствол/2,
IF(AND(AS92*длина_отрезка_ствол&lt;длина_лекала_ствол/4*3,AT92*длина_отрезка_ствол&gt;длина_лекала_ствол/4*3),длина_лекала_ствол/4*3,
IF(AS92=количество_точек_ствол,длина_лекала_ствол,
AS92*длина_отрезка_ствол))))</f>
        <v>210</v>
      </c>
      <c r="AT94" s="75" cm="1">
        <f t="array" ref="AT94">IF(AND(AT92*длина_отрезка_ствол&lt;длина_лекала_ствол/4,AU92*длина_отрезка_ствол&gt;длина_лекала_ствол/4),длина_лекала_ствол/4,
IF(AND(AT92*длина_отрезка_ствол&lt;длина_лекала_ствол/2,AU92*длина_отрезка_ствол&gt;длина_лекала_ствол/2),длина_лекала_ствол/2,
IF(AND(AT92*длина_отрезка_ствол&lt;длина_лекала_ствол/4*3,AU92*длина_отрезка_ствол&gt;длина_лекала_ствол/4*3),длина_лекала_ствол/4*3,
IF(AT92=количество_точек_ствол,длина_лекала_ствол,
AT92*длина_отрезка_ствол))))</f>
        <v>215</v>
      </c>
      <c r="AU94" s="75" cm="1">
        <f t="array" ref="AU94">IF(AND(AU92*длина_отрезка_ствол&lt;длина_лекала_ствол/4,AV92*длина_отрезка_ствол&gt;длина_лекала_ствол/4),длина_лекала_ствол/4,
IF(AND(AU92*длина_отрезка_ствол&lt;длина_лекала_ствол/2,AV92*длина_отрезка_ствол&gt;длина_лекала_ствол/2),длина_лекала_ствол/2,
IF(AND(AU92*длина_отрезка_ствол&lt;длина_лекала_ствол/4*3,AV92*длина_отрезка_ствол&gt;длина_лекала_ствол/4*3),длина_лекала_ствол/4*3,
IF(AU92=количество_точек_ствол,длина_лекала_ствол,
AU92*длина_отрезка_ствол))))</f>
        <v>220</v>
      </c>
      <c r="AV94" s="75" cm="1">
        <f t="array" ref="AV94">IF(AND(AV92*длина_отрезка_ствол&lt;длина_лекала_ствол/4,AW92*длина_отрезка_ствол&gt;длина_лекала_ствол/4),длина_лекала_ствол/4,
IF(AND(AV92*длина_отрезка_ствол&lt;длина_лекала_ствол/2,AW92*длина_отрезка_ствол&gt;длина_лекала_ствол/2),длина_лекала_ствол/2,
IF(AND(AV92*длина_отрезка_ствол&lt;длина_лекала_ствол/4*3,AW92*длина_отрезка_ствол&gt;длина_лекала_ствол/4*3),длина_лекала_ствол/4*3,
IF(AV92=количество_точек_ствол,длина_лекала_ствол,
AV92*длина_отрезка_ствол))))</f>
        <v>225</v>
      </c>
      <c r="AW94" s="75" cm="1">
        <f t="array" ref="AW94">IF(AND(AW92*длина_отрезка_ствол&lt;длина_лекала_ствол/4,AX92*длина_отрезка_ствол&gt;длина_лекала_ствол/4),длина_лекала_ствол/4,
IF(AND(AW92*длина_отрезка_ствол&lt;длина_лекала_ствол/2,AX92*длина_отрезка_ствол&gt;длина_лекала_ствол/2),длина_лекала_ствол/2,
IF(AND(AW92*длина_отрезка_ствол&lt;длина_лекала_ствол/4*3,AX92*длина_отрезка_ствол&gt;длина_лекала_ствол/4*3),длина_лекала_ствол/4*3,
IF(AW92=количество_точек_ствол,длина_лекала_ствол,
AW92*длина_отрезка_ствол))))</f>
        <v>230</v>
      </c>
      <c r="AX94" s="75" cm="1">
        <f t="array" ref="AX94">IF(AND(AX92*длина_отрезка_ствол&lt;длина_лекала_ствол/4,AY92*длина_отрезка_ствол&gt;длина_лекала_ствол/4),длина_лекала_ствол/4,
IF(AND(AX92*длина_отрезка_ствол&lt;длина_лекала_ствол/2,AY92*длина_отрезка_ствол&gt;длина_лекала_ствол/2),длина_лекала_ствол/2,
IF(AND(AX92*длина_отрезка_ствол&lt;длина_лекала_ствол/4*3,AY92*длина_отрезка_ствол&gt;длина_лекала_ствол/4*3),длина_лекала_ствол/4*3,
IF(AX92=количество_точек_ствол,длина_лекала_ствол,
AX92*длина_отрезка_ствол))))</f>
        <v>235</v>
      </c>
      <c r="AY94" s="75" cm="1">
        <f t="array" ref="AY94">IF(AND(AY92*длина_отрезка_ствол&lt;длина_лекала_ствол/4,AZ92*длина_отрезка_ствол&gt;длина_лекала_ствол/4),длина_лекала_ствол/4,
IF(AND(AY92*длина_отрезка_ствол&lt;длина_лекала_ствол/2,AZ92*длина_отрезка_ствол&gt;длина_лекала_ствол/2),длина_лекала_ствол/2,
IF(AND(AY92*длина_отрезка_ствол&lt;длина_лекала_ствол/4*3,AZ92*длина_отрезка_ствол&gt;длина_лекала_ствол/4*3),длина_лекала_ствол/4*3,
IF(AY92=количество_точек_ствол,длина_лекала_ствол,
AY92*длина_отрезка_ствол))))</f>
        <v>240</v>
      </c>
      <c r="AZ94" s="75" cm="1">
        <f t="array" ref="AZ94">IF(AND(AZ92*длина_отрезка_ствол&lt;длина_лекала_ствол/4,BA92*длина_отрезка_ствол&gt;длина_лекала_ствол/4),длина_лекала_ствол/4,
IF(AND(AZ92*длина_отрезка_ствол&lt;длина_лекала_ствол/2,BA92*длина_отрезка_ствол&gt;длина_лекала_ствол/2),длина_лекала_ствол/2,
IF(AND(AZ92*длина_отрезка_ствол&lt;длина_лекала_ствол/4*3,BA92*длина_отрезка_ствол&gt;длина_лекала_ствол/4*3),длина_лекала_ствол/4*3,
IF(AZ92=количество_точек_ствол,длина_лекала_ствол,
AZ92*длина_отрезка_ствол))))</f>
        <v>245</v>
      </c>
      <c r="BA94" s="75" cm="1">
        <f t="array" ref="BA94">IF(AND(BA92*длина_отрезка_ствол&lt;длина_лекала_ствол/4,BB92*длина_отрезка_ствол&gt;длина_лекала_ствол/4),длина_лекала_ствол/4,
IF(AND(BA92*длина_отрезка_ствол&lt;длина_лекала_ствол/2,BB92*длина_отрезка_ствол&gt;длина_лекала_ствол/2),длина_лекала_ствол/2,
IF(AND(BA92*длина_отрезка_ствол&lt;длина_лекала_ствол/4*3,BB92*длина_отрезка_ствол&gt;длина_лекала_ствол/4*3),длина_лекала_ствол/4*3,
IF(BA92=количество_точек_ствол,длина_лекала_ствол,
BA92*длина_отрезка_ствол))))</f>
        <v>250</v>
      </c>
      <c r="BB94" s="98"/>
      <c r="BC94" s="49"/>
      <c r="BD94" s="49"/>
      <c r="BE94" s="49"/>
      <c r="BF94" s="49"/>
      <c r="BG94" s="49"/>
      <c r="BH94" s="49"/>
      <c r="BI94" s="49"/>
      <c r="BJ94" s="49"/>
      <c r="BK94" s="51"/>
      <c r="BL94" s="51"/>
      <c r="BM94" s="51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</row>
    <row r="95" spans="1:363" x14ac:dyDescent="0.35">
      <c r="A95" s="24"/>
      <c r="B95" s="33"/>
      <c r="C95" s="51" cm="1">
        <f t="array" ref="C95">длина_лекала_ствол/360*C92</f>
        <v>0</v>
      </c>
      <c r="D95" s="51" cm="1">
        <f t="array" ref="D95">длина_лекала_ствол/360*D92</f>
        <v>0.35931261755936333</v>
      </c>
      <c r="E95" s="51" cm="1">
        <f t="array" ref="E95">длина_лекала_ствол/360*E92</f>
        <v>0.71862523511872667</v>
      </c>
      <c r="F95" s="51" cm="1">
        <f t="array" ref="F95">длина_лекала_ствол/360*F92</f>
        <v>1.0779378526780901</v>
      </c>
      <c r="G95" s="51" cm="1">
        <f t="array" ref="G95">длина_лекала_ствол/360*G92</f>
        <v>1.4372504702374533</v>
      </c>
      <c r="H95" s="51" cm="1">
        <f t="array" ref="H95">длина_лекала_ствол/360*H92</f>
        <v>1.7965630877968166</v>
      </c>
      <c r="I95" s="51" cm="1">
        <f t="array" ref="I95">длина_лекала_ствол/360*I92</f>
        <v>2.1558757053561801</v>
      </c>
      <c r="J95" s="51" cm="1">
        <f t="array" ref="J95">длина_лекала_ствол/360*J92</f>
        <v>2.5151883229155434</v>
      </c>
      <c r="K95" s="51" cm="1">
        <f t="array" ref="K95">длина_лекала_ствол/360*K92</f>
        <v>2.8745009404749067</v>
      </c>
      <c r="L95" s="51" cm="1">
        <f t="array" ref="L95">длина_лекала_ствол/360*L92</f>
        <v>3.23381355803427</v>
      </c>
      <c r="M95" s="51" cm="1">
        <f t="array" ref="M95">длина_лекала_ствол/360*M92</f>
        <v>3.5931261755936332</v>
      </c>
      <c r="N95" s="103" cm="1">
        <f t="array" ref="N95">длина_лекала_ствол/360*N92</f>
        <v>3.9524387931529965</v>
      </c>
      <c r="O95" s="103" cm="1">
        <f t="array" ref="O95">длина_лекала_ствол/360*O92</f>
        <v>4.3117514107123602</v>
      </c>
      <c r="P95" s="103" cm="1">
        <f t="array" ref="P95">длина_лекала_ствол/360*P92</f>
        <v>4.6710640282717231</v>
      </c>
      <c r="Q95" s="103" cm="1">
        <f t="array" ref="Q95">длина_лекала_ствол/360*Q92</f>
        <v>5.0303766458310868</v>
      </c>
      <c r="R95" s="103" cm="1">
        <f t="array" ref="R95">длина_лекала_ствол/360*R92</f>
        <v>5.3896892633904496</v>
      </c>
      <c r="S95" s="103" cm="1">
        <f t="array" ref="S95">длина_лекала_ствол/360*S92</f>
        <v>5.7490018809498133</v>
      </c>
      <c r="T95" s="103" cm="1">
        <f t="array" ref="T95">длина_лекала_ствол/360*T92</f>
        <v>6.1083144985091771</v>
      </c>
      <c r="U95" s="103" cm="1">
        <f t="array" ref="U95">длина_лекала_ствол/360*U92</f>
        <v>6.4676271160685399</v>
      </c>
      <c r="V95" s="103" cm="1">
        <f t="array" ref="V95">длина_лекала_ствол/360*V92</f>
        <v>6.8269397336279036</v>
      </c>
      <c r="W95" s="103" cm="1">
        <f t="array" ref="W95">длина_лекала_ствол/360*W92</f>
        <v>7.1862523511872665</v>
      </c>
      <c r="X95" s="103" cm="1">
        <f t="array" ref="X95">длина_лекала_ствол/360*X92</f>
        <v>7.5455649687466302</v>
      </c>
      <c r="Y95" s="103" cm="1">
        <f t="array" ref="Y95">длина_лекала_ствол/360*Y92</f>
        <v>7.904877586305993</v>
      </c>
      <c r="Z95" s="103" cm="1">
        <f t="array" ref="Z95">длина_лекала_ствол/360*Z92</f>
        <v>8.2641902038653559</v>
      </c>
      <c r="AA95" s="103" cm="1">
        <f t="array" ref="AA95">длина_лекала_ствол/360*AA92</f>
        <v>8.6235028214247205</v>
      </c>
      <c r="AB95" s="103" cm="1">
        <f t="array" ref="AB95">длина_лекала_ствол/360*AB92</f>
        <v>8.9828154389840833</v>
      </c>
      <c r="AC95" s="103" cm="1">
        <f t="array" ref="AC95">длина_лекала_ствол/360*AC92</f>
        <v>9.3421280565434461</v>
      </c>
      <c r="AD95" s="103" cm="1">
        <f t="array" ref="AD95">длина_лекала_ствол/360*AD92</f>
        <v>9.7014406741028107</v>
      </c>
      <c r="AE95" s="103" cm="1">
        <f t="array" ref="AE95">длина_лекала_ствол/360*AE92</f>
        <v>10.060753291662174</v>
      </c>
      <c r="AF95" s="103" cm="1">
        <f t="array" ref="AF95">длина_лекала_ствол/360*AF92</f>
        <v>10.420065909221536</v>
      </c>
      <c r="AG95" s="103" cm="1">
        <f t="array" ref="AG95">длина_лекала_ствол/360*AG92</f>
        <v>10.779378526780899</v>
      </c>
      <c r="AH95" s="103" cm="1">
        <f t="array" ref="AH95">длина_лекала_ствол/360*AH92</f>
        <v>11.138691144340264</v>
      </c>
      <c r="AI95" s="103" cm="1">
        <f t="array" ref="AI95">длина_лекала_ствол/360*AI92</f>
        <v>11.498003761899627</v>
      </c>
      <c r="AJ95" s="103" cm="1">
        <f t="array" ref="AJ95">длина_лекала_ствол/360*AJ92</f>
        <v>11.85731637945899</v>
      </c>
      <c r="AK95" s="103" cm="1">
        <f t="array" ref="AK95">длина_лекала_ствол/360*AK92</f>
        <v>12.216628997018354</v>
      </c>
      <c r="AL95" s="103" cm="1">
        <f t="array" ref="AL95">длина_лекала_ствол/360*AL92</f>
        <v>12.575941614577717</v>
      </c>
      <c r="AM95" s="103" cm="1">
        <f t="array" ref="AM95">длина_лекала_ствол/360*AM92</f>
        <v>12.93525423213708</v>
      </c>
      <c r="AN95" s="103" cm="1">
        <f t="array" ref="AN95">длина_лекала_ствол/360*AN92</f>
        <v>13.294566849696443</v>
      </c>
      <c r="AO95" s="103" cm="1">
        <f t="array" ref="AO95">длина_лекала_ствол/360*AO92</f>
        <v>13.653879467255807</v>
      </c>
      <c r="AP95" s="103" cm="1">
        <f t="array" ref="AP95">длина_лекала_ствол/360*AP92</f>
        <v>14.01319208481517</v>
      </c>
      <c r="AQ95" s="103" cm="1">
        <f t="array" ref="AQ95">длина_лекала_ствол/360*AQ92</f>
        <v>14.372504702374533</v>
      </c>
      <c r="AR95" s="103" cm="1">
        <f t="array" ref="AR95">длина_лекала_ствол/360*AR92</f>
        <v>14.731817319933898</v>
      </c>
      <c r="AS95" s="103" cm="1">
        <f t="array" ref="AS95">длина_лекала_ствол/360*AS92</f>
        <v>15.09112993749326</v>
      </c>
      <c r="AT95" s="103" cm="1">
        <f t="array" ref="AT95">длина_лекала_ствол/360*AT92</f>
        <v>15.450442555052623</v>
      </c>
      <c r="AU95" s="103" cm="1">
        <f t="array" ref="AU95">длина_лекала_ствол/360*AU92</f>
        <v>15.809755172611986</v>
      </c>
      <c r="AV95" s="103" cm="1">
        <f t="array" ref="AV95">длина_лекала_ствол/360*AV92</f>
        <v>16.169067790171351</v>
      </c>
      <c r="AW95" s="103" cm="1">
        <f t="array" ref="AW95">длина_лекала_ствол/360*AW92</f>
        <v>16.528380407730712</v>
      </c>
      <c r="AX95" s="103" cm="1">
        <f t="array" ref="AX95">длина_лекала_ствол/360*AX92</f>
        <v>16.887693025290076</v>
      </c>
      <c r="AY95" s="103" cm="1">
        <f t="array" ref="AY95">длина_лекала_ствол/360*AY92</f>
        <v>17.247005642849441</v>
      </c>
      <c r="AZ95" s="103" cm="1">
        <f t="array" ref="AZ95">длина_лекала_ствол/360*AZ92</f>
        <v>17.606318260408802</v>
      </c>
      <c r="BA95" s="103" cm="1">
        <f t="array" ref="BA95">длина_лекала_ствол/360*BA92</f>
        <v>17.965630877968167</v>
      </c>
      <c r="BB95" s="103" cm="1">
        <f t="array" ref="BB95">длина_лекала_ствол/360*BB92</f>
        <v>18.324943495527531</v>
      </c>
      <c r="BC95" s="103" cm="1">
        <f t="array" ref="BC95">длина_лекала_ствол/360*BC92</f>
        <v>18.684256113086892</v>
      </c>
      <c r="BD95" s="103" cm="1">
        <f t="array" ref="BD95">длина_лекала_ствол/360*BD92</f>
        <v>19.043568730646257</v>
      </c>
      <c r="BE95" s="103" cm="1">
        <f t="array" ref="BE95">длина_лекала_ствол/360*BE92</f>
        <v>19.402881348205621</v>
      </c>
      <c r="BF95" s="103" cm="1">
        <f t="array" ref="BF95">длина_лекала_ствол/360*BF92</f>
        <v>19.762193965764983</v>
      </c>
      <c r="BG95" s="103" cm="1">
        <f t="array" ref="BG95">длина_лекала_ствол/360*BG92</f>
        <v>20.121506583324347</v>
      </c>
      <c r="BH95" s="103" cm="1">
        <f t="array" ref="BH95">длина_лекала_ствол/360*BH92</f>
        <v>20.480819200883712</v>
      </c>
      <c r="BI95" s="103" cm="1">
        <f t="array" ref="BI95">длина_лекала_ствол/360*BI92</f>
        <v>20.840131818443073</v>
      </c>
      <c r="BJ95" s="103" cm="1">
        <f t="array" ref="BJ95">длина_лекала_ствол/360*BJ92</f>
        <v>21.199444436002437</v>
      </c>
      <c r="BK95" s="103" cm="1">
        <f t="array" ref="BK95">длина_лекала_ствол/360*BK92</f>
        <v>21.558757053561799</v>
      </c>
      <c r="BL95" s="103" cm="1">
        <f t="array" ref="BL95">длина_лекала_ствол/360*BL92</f>
        <v>21.918069671121163</v>
      </c>
      <c r="BM95" s="103" cm="1">
        <f t="array" ref="BM95">длина_лекала_ствол/360*BM92</f>
        <v>22.277382288680528</v>
      </c>
      <c r="BN95" s="103" cm="1">
        <f t="array" ref="BN95">длина_лекала_ствол/360*BN92</f>
        <v>22.636694906239889</v>
      </c>
      <c r="BO95" s="103" cm="1">
        <f t="array" ref="BO95">длина_лекала_ствол/360*BO92</f>
        <v>22.996007523799253</v>
      </c>
      <c r="BP95" s="103" cm="1">
        <f t="array" ref="BP95">длина_лекала_ствол/360*BP92</f>
        <v>23.355320141358618</v>
      </c>
      <c r="BQ95" s="103" cm="1">
        <f t="array" ref="BQ95">длина_лекала_ствол/360*BQ92</f>
        <v>23.714632758917979</v>
      </c>
      <c r="BR95" s="103" cm="1">
        <f t="array" ref="BR95">длина_лекала_ствол/360*BR92</f>
        <v>24.073945376477344</v>
      </c>
      <c r="BS95" s="103" cm="1">
        <f t="array" ref="BS95">длина_лекала_ствол/360*BS92</f>
        <v>24.433257994036708</v>
      </c>
      <c r="BT95" s="103" cm="1">
        <f t="array" ref="BT95">длина_лекала_ствол/360*BT92</f>
        <v>24.792570611596069</v>
      </c>
      <c r="BU95" s="103" cm="1">
        <f t="array" ref="BU95">длина_лекала_ствол/360*BU92</f>
        <v>25.151883229155434</v>
      </c>
      <c r="BV95" s="103" cm="1">
        <f t="array" ref="BV95">длина_лекала_ствол/360*BV92</f>
        <v>25.511195846714795</v>
      </c>
      <c r="BW95" s="103" cm="1">
        <f t="array" ref="BW95">длина_лекала_ствол/360*BW92</f>
        <v>25.87050846427416</v>
      </c>
      <c r="BX95" s="103" cm="1">
        <f t="array" ref="BX95">длина_лекала_ствол/360*BX92</f>
        <v>26.229821081833524</v>
      </c>
      <c r="BY95" s="103" cm="1">
        <f t="array" ref="BY95">длина_лекала_ствол/360*BY92</f>
        <v>26.589133699392885</v>
      </c>
      <c r="BZ95" s="103" cm="1">
        <f t="array" ref="BZ95">длина_лекала_ствол/360*BZ92</f>
        <v>26.94844631695225</v>
      </c>
      <c r="CA95" s="103" cm="1">
        <f t="array" ref="CA95">длина_лекала_ствол/360*CA92</f>
        <v>27.307758934511615</v>
      </c>
      <c r="CB95" s="103" cm="1">
        <f t="array" ref="CB95">длина_лекала_ствол/360*CB92</f>
        <v>27.667071552070976</v>
      </c>
      <c r="CC95" s="103" cm="1">
        <f t="array" ref="CC95">длина_лекала_ствол/360*CC92</f>
        <v>28.02638416963034</v>
      </c>
      <c r="CD95" s="103" cm="1">
        <f t="array" ref="CD95">длина_лекала_ствол/360*CD92</f>
        <v>28.385696787189705</v>
      </c>
      <c r="CE95" s="103" cm="1">
        <f t="array" ref="CE95">длина_лекала_ствол/360*CE92</f>
        <v>28.745009404749066</v>
      </c>
      <c r="CF95" s="103" cm="1">
        <f t="array" ref="CF95">длина_лекала_ствол/360*CF92</f>
        <v>29.10432202230843</v>
      </c>
      <c r="CG95" s="103" cm="1">
        <f t="array" ref="CG95">длина_лекала_ствол/360*CG92</f>
        <v>29.463634639867795</v>
      </c>
      <c r="CH95" s="103" cm="1">
        <f t="array" ref="CH95">длина_лекала_ствол/360*CH92</f>
        <v>29.822947257427156</v>
      </c>
      <c r="CI95" s="103" cm="1">
        <f t="array" ref="CI95">длина_лекала_ствол/360*CI92</f>
        <v>30.182259874986521</v>
      </c>
      <c r="CJ95" s="103" cm="1">
        <f t="array" ref="CJ95">длина_лекала_ствол/360*CJ92</f>
        <v>30.541572492545882</v>
      </c>
      <c r="CK95" s="103" cm="1">
        <f t="array" ref="CK95">длина_лекала_ствол/360*CK92</f>
        <v>30.900885110105246</v>
      </c>
      <c r="CL95" s="103" cm="1">
        <f t="array" ref="CL95">длина_лекала_ствол/360*CL92</f>
        <v>31.260197727664611</v>
      </c>
      <c r="CM95" s="103" cm="1">
        <f t="array" ref="CM95">длина_лекала_ствол/360*CM92</f>
        <v>31.619510345223972</v>
      </c>
      <c r="CN95" s="103" cm="1">
        <f t="array" ref="CN95">длина_лекала_ствол/360*CN92</f>
        <v>31.978822962783337</v>
      </c>
      <c r="CO95" s="103" cm="1">
        <f t="array" ref="CO95">длина_лекала_ствол/360*CO92</f>
        <v>32.338135580342701</v>
      </c>
      <c r="CP95" s="103" cm="1">
        <f t="array" ref="CP95">длина_лекала_ствол/360*CP92</f>
        <v>32.697448197902062</v>
      </c>
      <c r="CQ95" s="103" cm="1">
        <f t="array" ref="CQ95">длина_лекала_ствол/360*CQ92</f>
        <v>33.056760815461423</v>
      </c>
      <c r="CR95" s="103" cm="1">
        <f t="array" ref="CR95">длина_лекала_ствол/360*CR92</f>
        <v>33.416073433020792</v>
      </c>
      <c r="CS95" s="103" cm="1">
        <f t="array" ref="CS95">длина_лекала_ствол/360*CS92</f>
        <v>33.775386050580153</v>
      </c>
      <c r="CT95" s="103" cm="1">
        <f t="array" ref="CT95">длина_лекала_ствол/360*CT92</f>
        <v>34.134698668139514</v>
      </c>
      <c r="CU95" s="103" cm="1">
        <f t="array" ref="CU95">длина_лекала_ствол/360*CU92</f>
        <v>34.494011285698882</v>
      </c>
      <c r="CV95" s="103" cm="1">
        <f t="array" ref="CV95">длина_лекала_ствол/360*CV92</f>
        <v>34.853323903258243</v>
      </c>
      <c r="CW95" s="103" cm="1">
        <f t="array" ref="CW95">длина_лекала_ствол/360*CW92</f>
        <v>35.212636520817604</v>
      </c>
      <c r="CX95" s="103" cm="1">
        <f t="array" ref="CX95">длина_лекала_ствол/360*CX92</f>
        <v>35.571949138376972</v>
      </c>
      <c r="CY95" s="103" cm="1">
        <f t="array" ref="CY95">длина_лекала_ствол/360*CY92</f>
        <v>35.931261755936333</v>
      </c>
      <c r="CZ95" s="103" cm="1">
        <f t="array" ref="CZ95">длина_лекала_ствол/360*CZ92</f>
        <v>36.290574373495694</v>
      </c>
      <c r="DA95" s="103" cm="1">
        <f t="array" ref="DA95">длина_лекала_ствол/360*DA92</f>
        <v>36.649886991055062</v>
      </c>
      <c r="DB95" s="103" cm="1">
        <f t="array" ref="DB95">длина_лекала_ствол/360*DB92</f>
        <v>37.009199608614423</v>
      </c>
      <c r="DC95" s="103" cm="1">
        <f t="array" ref="DC95">длина_лекала_ствол/360*DC92</f>
        <v>37.368512226173785</v>
      </c>
      <c r="DD95" s="103" cm="1">
        <f t="array" ref="DD95">длина_лекала_ствол/360*DD92</f>
        <v>37.727824843733153</v>
      </c>
      <c r="DE95" s="103" cm="1">
        <f t="array" ref="DE95">длина_лекала_ствол/360*DE92</f>
        <v>38.087137461292514</v>
      </c>
      <c r="DF95" s="103" cm="1">
        <f t="array" ref="DF95">длина_лекала_ствол/360*DF92</f>
        <v>38.446450078851875</v>
      </c>
      <c r="DG95" s="103" cm="1">
        <f t="array" ref="DG95">длина_лекала_ствол/360*DG92</f>
        <v>38.805762696411243</v>
      </c>
      <c r="DH95" s="103" cm="1">
        <f t="array" ref="DH95">длина_лекала_ствол/360*DH92</f>
        <v>39.165075313970604</v>
      </c>
      <c r="DI95" s="103" cm="1">
        <f t="array" ref="DI95">длина_лекала_ствол/360*DI92</f>
        <v>39.524387931529965</v>
      </c>
      <c r="DJ95" s="103" cm="1">
        <f t="array" ref="DJ95">длина_лекала_ствол/360*DJ92</f>
        <v>39.883700549089333</v>
      </c>
      <c r="DK95" s="103" cm="1">
        <f t="array" ref="DK95">длина_лекала_ствол/360*DK92</f>
        <v>40.243013166648694</v>
      </c>
      <c r="DL95" s="103" cm="1">
        <f t="array" ref="DL95">длина_лекала_ствол/360*DL92</f>
        <v>40.602325784208055</v>
      </c>
      <c r="DM95" s="103" cm="1">
        <f t="array" ref="DM95">длина_лекала_ствол/360*DM92</f>
        <v>40.961638401767424</v>
      </c>
      <c r="DN95" s="103" cm="1">
        <f t="array" ref="DN95">длина_лекала_ствол/360*DN92</f>
        <v>41.320951019326785</v>
      </c>
      <c r="DO95" s="103" cm="1">
        <f t="array" ref="DO95">длина_лекала_ствол/360*DO92</f>
        <v>41.680263636886146</v>
      </c>
      <c r="DP95" s="103" cm="1">
        <f t="array" ref="DP95">длина_лекала_ствол/360*DP92</f>
        <v>42.039576254445507</v>
      </c>
      <c r="DQ95" s="103" cm="1">
        <f t="array" ref="DQ95">длина_лекала_ствол/360*DQ92</f>
        <v>42.398888872004875</v>
      </c>
      <c r="DR95" s="103" cm="1">
        <f t="array" ref="DR95">длина_лекала_ствол/360*DR92</f>
        <v>42.758201489564236</v>
      </c>
      <c r="DS95" s="103" cm="1">
        <f t="array" ref="DS95">длина_лекала_ствол/360*DS92</f>
        <v>43.117514107123597</v>
      </c>
      <c r="DT95" s="103" cm="1">
        <f t="array" ref="DT95">длина_лекала_ствол/360*DT92</f>
        <v>43.476826724682965</v>
      </c>
      <c r="DU95" s="103" cm="1">
        <f t="array" ref="DU95">длина_лекала_ствол/360*DU92</f>
        <v>43.836139342242326</v>
      </c>
      <c r="DV95" s="103" cm="1">
        <f t="array" ref="DV95">длина_лекала_ствол/360*DV92</f>
        <v>44.195451959801687</v>
      </c>
      <c r="DW95" s="103" cm="1">
        <f t="array" ref="DW95">длина_лекала_ствол/360*DW92</f>
        <v>44.554764577361055</v>
      </c>
      <c r="DX95" s="103" cm="1">
        <f t="array" ref="DX95">длина_лекала_ствол/360*DX92</f>
        <v>44.914077194920417</v>
      </c>
      <c r="DY95" s="103" cm="1">
        <f t="array" ref="DY95">длина_лекала_ствол/360*DY92</f>
        <v>45.273389812479778</v>
      </c>
      <c r="DZ95" s="103" cm="1">
        <f t="array" ref="DZ95">длина_лекала_ствол/360*DZ92</f>
        <v>45.632702430039146</v>
      </c>
      <c r="EA95" s="103" cm="1">
        <f t="array" ref="EA95">длина_лекала_ствол/360*EA92</f>
        <v>45.992015047598507</v>
      </c>
      <c r="EB95" s="103" cm="1">
        <f t="array" ref="EB95">длина_лекала_ствол/360*EB92</f>
        <v>46.351327665157868</v>
      </c>
      <c r="EC95" s="103" cm="1">
        <f t="array" ref="EC95">длина_лекала_ствол/360*EC92</f>
        <v>46.710640282717236</v>
      </c>
      <c r="ED95" s="103" cm="1">
        <f t="array" ref="ED95">длина_лекала_ствол/360*ED92</f>
        <v>47.069952900276597</v>
      </c>
      <c r="EE95" s="103" cm="1">
        <f t="array" ref="EE95">длина_лекала_ствол/360*EE92</f>
        <v>47.429265517835958</v>
      </c>
      <c r="EF95" s="103" cm="1">
        <f t="array" ref="EF95">длина_лекала_ствол/360*EF92</f>
        <v>47.788578135395326</v>
      </c>
      <c r="EG95" s="103" cm="1">
        <f t="array" ref="EG95">длина_лекала_ствол/360*EG92</f>
        <v>48.147890752954687</v>
      </c>
      <c r="EH95" s="103" cm="1">
        <f t="array" ref="EH95">длина_лекала_ствол/360*EH92</f>
        <v>48.507203370514048</v>
      </c>
      <c r="EI95" s="103" cm="1">
        <f t="array" ref="EI95">длина_лекала_ствол/360*EI92</f>
        <v>48.866515988073417</v>
      </c>
      <c r="EJ95" s="103" cm="1">
        <f t="array" ref="EJ95">длина_лекала_ствол/360*EJ92</f>
        <v>49.225828605632778</v>
      </c>
      <c r="EK95" s="103" cm="1">
        <f t="array" ref="EK95">длина_лекала_ствол/360*EK92</f>
        <v>49.585141223192139</v>
      </c>
      <c r="EL95" s="103" cm="1">
        <f t="array" ref="EL95">длина_лекала_ствол/360*EL92</f>
        <v>49.944453840751507</v>
      </c>
      <c r="EM95" s="103" cm="1">
        <f t="array" ref="EM95">длина_лекала_ствол/360*EM92</f>
        <v>50.303766458310868</v>
      </c>
      <c r="EN95" s="103" cm="1">
        <f t="array" ref="EN95">длина_лекала_ствол/360*EN92</f>
        <v>50.663079075870229</v>
      </c>
      <c r="EO95" s="103" cm="1">
        <f t="array" ref="EO95">длина_лекала_ствол/360*EO92</f>
        <v>51.02239169342959</v>
      </c>
      <c r="EP95" s="103" cm="1">
        <f t="array" ref="EP95">длина_лекала_ствол/360*EP92</f>
        <v>51.381704310988958</v>
      </c>
      <c r="EQ95" s="103" cm="1">
        <f t="array" ref="EQ95">длина_лекала_ствол/360*EQ92</f>
        <v>51.741016928548319</v>
      </c>
      <c r="ER95" s="103" cm="1">
        <f t="array" ref="ER95">длина_лекала_ствол/360*ER92</f>
        <v>52.10032954610768</v>
      </c>
      <c r="ES95" s="103" cm="1">
        <f t="array" ref="ES95">длина_лекала_ствол/360*ES92</f>
        <v>52.459642163667048</v>
      </c>
      <c r="ET95" s="103" cm="1">
        <f t="array" ref="ET95">длина_лекала_ствол/360*ET92</f>
        <v>52.81895478122641</v>
      </c>
      <c r="EU95" s="103" cm="1">
        <f t="array" ref="EU95">длина_лекала_ствол/360*EU92</f>
        <v>53.178267398785771</v>
      </c>
      <c r="EV95" s="103" cm="1">
        <f t="array" ref="EV95">длина_лекала_ствол/360*EV92</f>
        <v>53.537580016345139</v>
      </c>
      <c r="EW95" s="103" cm="1">
        <f t="array" ref="EW95">длина_лекала_ствол/360*EW92</f>
        <v>53.8968926339045</v>
      </c>
      <c r="EX95" s="103" cm="1">
        <f t="array" ref="EX95">длина_лекала_ствол/360*EX92</f>
        <v>54.256205251463861</v>
      </c>
      <c r="EY95" s="103" cm="1">
        <f t="array" ref="EY95">длина_лекала_ствол/360*EY92</f>
        <v>54.615517869023229</v>
      </c>
      <c r="EZ95" s="103" cm="1">
        <f t="array" ref="EZ95">длина_лекала_ствол/360*EZ92</f>
        <v>54.97483048658259</v>
      </c>
      <c r="FA95" s="103" cm="1">
        <f t="array" ref="FA95">длина_лекала_ствол/360*FA92</f>
        <v>55.334143104141951</v>
      </c>
      <c r="FB95" s="103" cm="1">
        <f t="array" ref="FB95">длина_лекала_ствол/360*FB92</f>
        <v>55.693455721701319</v>
      </c>
      <c r="FC95" s="103" cm="1">
        <f t="array" ref="FC95">длина_лекала_ствол/360*FC92</f>
        <v>56.05276833926068</v>
      </c>
      <c r="FD95" s="103" cm="1">
        <f t="array" ref="FD95">длина_лекала_ствол/360*FD92</f>
        <v>56.412080956820041</v>
      </c>
      <c r="FE95" s="103" cm="1">
        <f t="array" ref="FE95">длина_лекала_ствол/360*FE92</f>
        <v>56.77139357437941</v>
      </c>
      <c r="FF95" s="103" cm="1">
        <f t="array" ref="FF95">длина_лекала_ствол/360*FF92</f>
        <v>57.130706191938771</v>
      </c>
      <c r="FG95" s="103" cm="1">
        <f t="array" ref="FG95">длина_лекала_ствол/360*FG92</f>
        <v>57.490018809498132</v>
      </c>
      <c r="FH95" s="103" cm="1">
        <f t="array" ref="FH95">длина_лекала_ствол/360*FH92</f>
        <v>57.8493314270575</v>
      </c>
      <c r="FI95" s="103" cm="1">
        <f t="array" ref="FI95">длина_лекала_ствол/360*FI92</f>
        <v>58.208644044616861</v>
      </c>
      <c r="FJ95" s="103" cm="1">
        <f t="array" ref="FJ95">длина_лекала_ствол/360*FJ92</f>
        <v>58.567956662176222</v>
      </c>
      <c r="FK95" s="103" cm="1">
        <f t="array" ref="FK95">длина_лекала_ствол/360*FK92</f>
        <v>58.92726927973559</v>
      </c>
      <c r="FL95" s="103" cm="1">
        <f t="array" ref="FL95">длина_лекала_ствол/360*FL92</f>
        <v>59.286581897294951</v>
      </c>
      <c r="FM95" s="103" cm="1">
        <f t="array" ref="FM95">длина_лекала_ствол/360*FM92</f>
        <v>59.645894514854312</v>
      </c>
      <c r="FN95" s="103" cm="1">
        <f t="array" ref="FN95">длина_лекала_ствол/360*FN92</f>
        <v>60.005207132413673</v>
      </c>
      <c r="FO95" s="103" cm="1">
        <f t="array" ref="FO95">длина_лекала_ствол/360*FO92</f>
        <v>60.364519749973041</v>
      </c>
      <c r="FP95" s="103" cm="1">
        <f t="array" ref="FP95">длина_лекала_ствол/360*FP92</f>
        <v>60.723832367532403</v>
      </c>
      <c r="FQ95" s="103" cm="1">
        <f t="array" ref="FQ95">длина_лекала_ствол/360*FQ92</f>
        <v>61.083144985091764</v>
      </c>
      <c r="FR95" s="103" cm="1">
        <f t="array" ref="FR95">длина_лекала_ствол/360*FR92</f>
        <v>61.442457602651132</v>
      </c>
      <c r="FS95" s="103" cm="1">
        <f t="array" ref="FS95">длина_лекала_ствол/360*FS92</f>
        <v>61.801770220210493</v>
      </c>
      <c r="FT95" s="103" cm="1">
        <f t="array" ref="FT95">длина_лекала_ствол/360*FT92</f>
        <v>62.161082837769854</v>
      </c>
      <c r="FU95" s="103" cm="1">
        <f t="array" ref="FU95">длина_лекала_ствол/360*FU92</f>
        <v>62.520395455329222</v>
      </c>
      <c r="FV95" s="103" cm="1">
        <f t="array" ref="FV95">длина_лекала_ствол/360*FV92</f>
        <v>62.879708072888583</v>
      </c>
      <c r="FW95" s="103" cm="1">
        <f t="array" ref="FW95">длина_лекала_ствол/360*FW92</f>
        <v>63.239020690447944</v>
      </c>
      <c r="FX95" s="103" cm="1">
        <f t="array" ref="FX95">длина_лекала_ствол/360*FX92</f>
        <v>63.598333308007312</v>
      </c>
      <c r="FY95" s="103" cm="1">
        <f t="array" ref="FY95">длина_лекала_ствол/360*FY92</f>
        <v>63.957645925566673</v>
      </c>
      <c r="FZ95" s="103" cm="1">
        <f t="array" ref="FZ95">длина_лекала_ствол/360*FZ92</f>
        <v>64.316958543126034</v>
      </c>
      <c r="GA95" s="103" cm="1">
        <f t="array" ref="GA95">длина_лекала_ствол/360*GA92</f>
        <v>64.676271160685403</v>
      </c>
      <c r="GB95" s="103" cm="1">
        <f t="array" ref="GB95">длина_лекала_ствол/360*GB92</f>
        <v>65.035583778244757</v>
      </c>
      <c r="GC95" s="103" cm="1">
        <f t="array" ref="GC95">длина_лекала_ствол/360*GC92</f>
        <v>65.394896395804125</v>
      </c>
      <c r="GD95" s="103" cm="1">
        <f t="array" ref="GD95">длина_лекала_ствол/360*GD92</f>
        <v>65.754209013363493</v>
      </c>
      <c r="GE95" s="103" cm="1">
        <f t="array" ref="GE95">длина_лекала_ствол/360*GE92</f>
        <v>66.113521630922847</v>
      </c>
      <c r="GF95" s="103" cm="1">
        <f t="array" ref="GF95">длина_лекала_ствол/360*GF92</f>
        <v>66.472834248482215</v>
      </c>
      <c r="GG95" s="103" cm="1">
        <f t="array" ref="GG95">длина_лекала_ствол/360*GG92</f>
        <v>66.832146866041583</v>
      </c>
      <c r="GH95" s="103" cm="1">
        <f t="array" ref="GH95">длина_лекала_ствол/360*GH92</f>
        <v>67.191459483600937</v>
      </c>
      <c r="GI95" s="103" cm="1">
        <f t="array" ref="GI95">длина_лекала_ствол/360*GI92</f>
        <v>67.550772101160305</v>
      </c>
      <c r="GJ95" s="103" cm="1">
        <f t="array" ref="GJ95">длина_лекала_ствол/360*GJ92</f>
        <v>67.910084718719673</v>
      </c>
      <c r="GK95" s="103" cm="1">
        <f t="array" ref="GK95">длина_лекала_ствол/360*GK92</f>
        <v>68.269397336279027</v>
      </c>
      <c r="GL95" s="103" cm="1">
        <f t="array" ref="GL95">длина_лекала_ствол/360*GL92</f>
        <v>68.628709953838396</v>
      </c>
      <c r="GM95" s="103" cm="1">
        <f t="array" ref="GM95">длина_лекала_ствол/360*GM92</f>
        <v>68.988022571397764</v>
      </c>
      <c r="GN95" s="103" cm="1">
        <f t="array" ref="GN95">длина_лекала_ствол/360*GN92</f>
        <v>69.347335188957118</v>
      </c>
      <c r="GO95" s="103" cm="1">
        <f t="array" ref="GO95">длина_лекала_ствол/360*GO92</f>
        <v>69.706647806516486</v>
      </c>
      <c r="GP95" s="103" cm="1">
        <f t="array" ref="GP95">длина_лекала_ствол/360*GP92</f>
        <v>70.065960424075854</v>
      </c>
      <c r="GQ95" s="103" cm="1">
        <f t="array" ref="GQ95">длина_лекала_ствол/360*GQ92</f>
        <v>70.425273041635208</v>
      </c>
      <c r="GR95" s="103" cm="1">
        <f t="array" ref="GR95">длина_лекала_ствол/360*GR92</f>
        <v>70.784585659194576</v>
      </c>
      <c r="GS95" s="103" cm="1">
        <f t="array" ref="GS95">длина_лекала_ствол/360*GS92</f>
        <v>71.143898276753944</v>
      </c>
      <c r="GT95" s="103" cm="1">
        <f t="array" ref="GT95">длина_лекала_ствол/360*GT92</f>
        <v>71.503210894313298</v>
      </c>
      <c r="GU95" s="103" cm="1">
        <f t="array" ref="GU95">длина_лекала_ствол/360*GU92</f>
        <v>71.862523511872666</v>
      </c>
      <c r="GV95" s="103" cm="1">
        <f t="array" ref="GV95">длина_лекала_ствол/360*GV92</f>
        <v>72.221836129432035</v>
      </c>
      <c r="GW95" s="103" cm="1">
        <f t="array" ref="GW95">длина_лекала_ствол/360*GW92</f>
        <v>72.581148746991389</v>
      </c>
      <c r="GX95" s="103" cm="1">
        <f t="array" ref="GX95">длина_лекала_ствол/360*GX92</f>
        <v>72.940461364550757</v>
      </c>
      <c r="GY95" s="103" cm="1">
        <f t="array" ref="GY95">длина_лекала_ствол/360*GY92</f>
        <v>73.299773982110125</v>
      </c>
      <c r="GZ95" s="103" cm="1">
        <f t="array" ref="GZ95">длина_лекала_ствол/360*GZ92</f>
        <v>73.659086599669479</v>
      </c>
      <c r="HA95" s="103" cm="1">
        <f t="array" ref="HA95">длина_лекала_ствол/360*HA92</f>
        <v>74.018399217228847</v>
      </c>
      <c r="HB95" s="103" cm="1">
        <f t="array" ref="HB95">длина_лекала_ствол/360*HB92</f>
        <v>74.377711834788215</v>
      </c>
      <c r="HC95" s="103" cm="1">
        <f t="array" ref="HC95">длина_лекала_ствол/360*HC92</f>
        <v>74.737024452347569</v>
      </c>
      <c r="HD95" s="103" cm="1">
        <f t="array" ref="HD95">длина_лекала_ствол/360*HD92</f>
        <v>75.096337069906937</v>
      </c>
      <c r="HE95" s="103" cm="1">
        <f t="array" ref="HE95">длина_лекала_ствол/360*HE92</f>
        <v>75.455649687466305</v>
      </c>
      <c r="HF95" s="103" cm="1">
        <f t="array" ref="HF95">длина_лекала_ствол/360*HF92</f>
        <v>75.814962305025659</v>
      </c>
      <c r="HG95" s="103" cm="1">
        <f t="array" ref="HG95">длина_лекала_ствол/360*HG92</f>
        <v>76.174274922585028</v>
      </c>
      <c r="HH95" s="103" cm="1">
        <f t="array" ref="HH95">длина_лекала_ствол/360*HH92</f>
        <v>76.533587540144396</v>
      </c>
      <c r="HI95" s="103" cm="1">
        <f t="array" ref="HI95">длина_лекала_ствол/360*HI92</f>
        <v>76.89290015770375</v>
      </c>
      <c r="HJ95" s="103" cm="1">
        <f t="array" ref="HJ95">длина_лекала_ствол/360*HJ92</f>
        <v>77.252212775263118</v>
      </c>
      <c r="HK95" s="103" cm="1">
        <f t="array" ref="HK95">длина_лекала_ствол/360*HK92</f>
        <v>77.611525392822486</v>
      </c>
      <c r="HL95" s="103" cm="1">
        <f t="array" ref="HL95">длина_лекала_ствол/360*HL92</f>
        <v>77.97083801038184</v>
      </c>
      <c r="HM95" s="103" cm="1">
        <f t="array" ref="HM95">длина_лекала_ствол/360*HM92</f>
        <v>78.330150627941208</v>
      </c>
      <c r="HN95" s="103" cm="1">
        <f t="array" ref="HN95">длина_лекала_ствол/360*HN92</f>
        <v>78.689463245500576</v>
      </c>
      <c r="HO95" s="103" cm="1">
        <f t="array" ref="HO95">длина_лекала_ствол/360*HO92</f>
        <v>79.04877586305993</v>
      </c>
      <c r="HP95" s="103" cm="1">
        <f t="array" ref="HP95">длина_лекала_ствол/360*HP92</f>
        <v>79.408088480619298</v>
      </c>
      <c r="HQ95" s="103" cm="1">
        <f t="array" ref="HQ95">длина_лекала_ствол/360*HQ92</f>
        <v>79.767401098178667</v>
      </c>
      <c r="HR95" s="103" cm="1">
        <f t="array" ref="HR95">длина_лекала_ствол/360*HR92</f>
        <v>80.12671371573802</v>
      </c>
      <c r="HS95" s="103" cm="1">
        <f t="array" ref="HS95">длина_лекала_ствол/360*HS92</f>
        <v>80.486026333297389</v>
      </c>
      <c r="HT95" s="103" cm="1">
        <f t="array" ref="HT95">длина_лекала_ствол/360*HT92</f>
        <v>80.845338950856757</v>
      </c>
      <c r="HU95" s="103" cm="1">
        <f t="array" ref="HU95">длина_лекала_ствол/360*HU92</f>
        <v>81.204651568416111</v>
      </c>
      <c r="HV95" s="103" cm="1">
        <f t="array" ref="HV95">длина_лекала_ствол/360*HV92</f>
        <v>81.563964185975479</v>
      </c>
      <c r="HW95" s="103" cm="1">
        <f t="array" ref="HW95">длина_лекала_ствол/360*HW92</f>
        <v>81.923276803534847</v>
      </c>
      <c r="HX95" s="103" cm="1">
        <f t="array" ref="HX95">длина_лекала_ствол/360*HX92</f>
        <v>82.282589421094201</v>
      </c>
      <c r="HY95" s="103" cm="1">
        <f t="array" ref="HY95">длина_лекала_ствол/360*HY92</f>
        <v>82.641902038653569</v>
      </c>
      <c r="HZ95" s="103" cm="1">
        <f t="array" ref="HZ95">длина_лекала_ствол/360*HZ92</f>
        <v>83.001214656212923</v>
      </c>
      <c r="IA95" s="103" cm="1">
        <f t="array" ref="IA95">длина_лекала_ствол/360*IA92</f>
        <v>83.360527273772291</v>
      </c>
      <c r="IB95" s="103" cm="1">
        <f t="array" ref="IB95">длина_лекала_ствол/360*IB92</f>
        <v>83.719839891331659</v>
      </c>
      <c r="IC95" s="103" cm="1">
        <f t="array" ref="IC95">длина_лекала_ствол/360*IC92</f>
        <v>84.079152508891013</v>
      </c>
      <c r="ID95" s="103" cm="1">
        <f t="array" ref="ID95">длина_лекала_ствол/360*ID92</f>
        <v>84.438465126450382</v>
      </c>
      <c r="IE95" s="103" cm="1">
        <f t="array" ref="IE95">длина_лекала_ствол/360*IE92</f>
        <v>84.79777774400975</v>
      </c>
      <c r="IF95" s="103" cm="1">
        <f t="array" ref="IF95">длина_лекала_ствол/360*IF92</f>
        <v>85.157090361569104</v>
      </c>
      <c r="IG95" s="103" cm="1">
        <f t="array" ref="IG95">длина_лекала_ствол/360*IG92</f>
        <v>85.516402979128472</v>
      </c>
      <c r="IH95" s="103" cm="1">
        <f t="array" ref="IH95">длина_лекала_ствол/360*IH92</f>
        <v>85.87571559668784</v>
      </c>
      <c r="II95" s="103" cm="1">
        <f t="array" ref="II95">длина_лекала_ствол/360*II92</f>
        <v>86.235028214247194</v>
      </c>
      <c r="IJ95" s="103" cm="1">
        <f t="array" ref="IJ95">длина_лекала_ствол/360*IJ92</f>
        <v>86.594340831806562</v>
      </c>
      <c r="IK95" s="103" cm="1">
        <f t="array" ref="IK95">длина_лекала_ствол/360*IK92</f>
        <v>86.95365344936593</v>
      </c>
      <c r="IL95" s="103" cm="1">
        <f t="array" ref="IL95">длина_лекала_ствол/360*IL92</f>
        <v>87.312966066925284</v>
      </c>
      <c r="IM95" s="103" cm="1">
        <f t="array" ref="IM95">длина_лекала_ствол/360*IM92</f>
        <v>87.672278684484652</v>
      </c>
      <c r="IN95" s="103" cm="1">
        <f t="array" ref="IN95">длина_лекала_ствол/360*IN92</f>
        <v>88.031591302044021</v>
      </c>
      <c r="IO95" s="103" cm="1">
        <f t="array" ref="IO95">длина_лекала_ствол/360*IO92</f>
        <v>88.390903919603375</v>
      </c>
      <c r="IP95" s="103" cm="1">
        <f t="array" ref="IP95">длина_лекала_ствол/360*IP92</f>
        <v>88.750216537162743</v>
      </c>
      <c r="IQ95" s="103" cm="1">
        <f t="array" ref="IQ95">длина_лекала_ствол/360*IQ92</f>
        <v>89.109529154722111</v>
      </c>
      <c r="IR95" s="103" cm="1">
        <f t="array" ref="IR95">длина_лекала_ствол/360*IR92</f>
        <v>89.468841772281465</v>
      </c>
      <c r="IS95" s="103" cm="1">
        <f t="array" ref="IS95">длина_лекала_ствол/360*IS92</f>
        <v>89.828154389840833</v>
      </c>
      <c r="IT95" s="103" cm="1">
        <f t="array" ref="IT95">длина_лекала_ствол/360*IT92</f>
        <v>90.187467007400201</v>
      </c>
      <c r="IU95" s="103" cm="1">
        <f t="array" ref="IU95">длина_лекала_ствол/360*IU92</f>
        <v>90.546779624959555</v>
      </c>
      <c r="IV95" s="103" cm="1">
        <f t="array" ref="IV95">длина_лекала_ствол/360*IV92</f>
        <v>90.906092242518923</v>
      </c>
      <c r="IW95" s="103" cm="1">
        <f t="array" ref="IW95">длина_лекала_ствол/360*IW92</f>
        <v>91.265404860078291</v>
      </c>
      <c r="IX95" s="103" cm="1">
        <f t="array" ref="IX95">длина_лекала_ствол/360*IX92</f>
        <v>91.624717477637645</v>
      </c>
      <c r="IY95" s="103" cm="1">
        <f t="array" ref="IY95">длина_лекала_ствол/360*IY92</f>
        <v>91.984030095197014</v>
      </c>
      <c r="IZ95" s="103" cm="1">
        <f t="array" ref="IZ95">длина_лекала_ствол/360*IZ92</f>
        <v>92.343342712756382</v>
      </c>
      <c r="JA95" s="103" cm="1">
        <f t="array" ref="JA95">длина_лекала_ствол/360*JA92</f>
        <v>92.702655330315736</v>
      </c>
      <c r="JB95" s="103" cm="1">
        <f t="array" ref="JB95">длина_лекала_ствол/360*JB92</f>
        <v>93.061967947875104</v>
      </c>
      <c r="JC95" s="103" cm="1">
        <f t="array" ref="JC95">длина_лекала_ствол/360*JC92</f>
        <v>93.421280565434472</v>
      </c>
      <c r="JD95" s="103" cm="1">
        <f t="array" ref="JD95">длина_лекала_ствол/360*JD92</f>
        <v>93.780593182993826</v>
      </c>
      <c r="JE95" s="103" cm="1">
        <f t="array" ref="JE95">длина_лекала_ствол/360*JE92</f>
        <v>94.139905800553194</v>
      </c>
      <c r="JF95" s="103" cm="1">
        <f t="array" ref="JF95">длина_лекала_ствол/360*JF92</f>
        <v>94.499218418112562</v>
      </c>
      <c r="JG95" s="103" cm="1">
        <f t="array" ref="JG95">длина_лекала_ствол/360*JG92</f>
        <v>94.858531035671916</v>
      </c>
      <c r="JH95" s="103" cm="1">
        <f t="array" ref="JH95">длина_лекала_ствол/360*JH92</f>
        <v>95.217843653231284</v>
      </c>
      <c r="JI95" s="103" cm="1">
        <f t="array" ref="JI95">длина_лекала_ствол/360*JI92</f>
        <v>95.577156270790653</v>
      </c>
      <c r="JJ95" s="103" cm="1">
        <f t="array" ref="JJ95">длина_лекала_ствол/360*JJ92</f>
        <v>95.936468888350007</v>
      </c>
      <c r="JK95" s="103" cm="1">
        <f t="array" ref="JK95">длина_лекала_ствол/360*JK92</f>
        <v>96.295781505909375</v>
      </c>
      <c r="JL95" s="103" cm="1">
        <f t="array" ref="JL95">длина_лекала_ствол/360*JL92</f>
        <v>96.655094123468743</v>
      </c>
      <c r="JM95" s="103" cm="1">
        <f t="array" ref="JM95">длина_лекала_ствол/360*JM92</f>
        <v>97.014406741028097</v>
      </c>
      <c r="JN95" s="103" cm="1">
        <f t="array" ref="JN95">длина_лекала_ствол/360*JN92</f>
        <v>97.373719358587465</v>
      </c>
      <c r="JO95" s="103" cm="1">
        <f t="array" ref="JO95">длина_лекала_ствол/360*JO92</f>
        <v>97.733031976146833</v>
      </c>
      <c r="JP95" s="103" cm="1">
        <f t="array" ref="JP95">длина_лекала_ствол/360*JP92</f>
        <v>98.092344593706187</v>
      </c>
      <c r="JQ95" s="103" cm="1">
        <f t="array" ref="JQ95">длина_лекала_ствол/360*JQ92</f>
        <v>98.451657211265555</v>
      </c>
      <c r="JR95" s="103" cm="1">
        <f t="array" ref="JR95">длина_лекала_ствол/360*JR92</f>
        <v>98.810969828824923</v>
      </c>
      <c r="JS95" s="103" cm="1">
        <f t="array" ref="JS95">длина_лекала_ствол/360*JS92</f>
        <v>99.170282446384277</v>
      </c>
      <c r="JT95" s="103" cm="1">
        <f t="array" ref="JT95">длина_лекала_ствол/360*JT92</f>
        <v>99.529595063943646</v>
      </c>
      <c r="JU95" s="103" cm="1">
        <f t="array" ref="JU95">длина_лекала_ствол/360*JU92</f>
        <v>99.888907681503014</v>
      </c>
      <c r="JV95" s="103" cm="1">
        <f t="array" ref="JV95">длина_лекала_ствол/360*JV92</f>
        <v>100.24822029906237</v>
      </c>
      <c r="JW95" s="103" cm="1">
        <f t="array" ref="JW95">длина_лекала_ствол/360*JW92</f>
        <v>100.60753291662174</v>
      </c>
      <c r="JX95" s="103" cm="1">
        <f t="array" ref="JX95">длина_лекала_ствол/360*JX92</f>
        <v>100.9668455341811</v>
      </c>
      <c r="JY95" s="103" cm="1">
        <f t="array" ref="JY95">длина_лекала_ствол/360*JY92</f>
        <v>101.32615815174046</v>
      </c>
      <c r="JZ95" s="103" cm="1">
        <f t="array" ref="JZ95">длина_лекала_ствол/360*JZ92</f>
        <v>101.68547076929983</v>
      </c>
      <c r="KA95" s="103" cm="1">
        <f t="array" ref="KA95">длина_лекала_ствол/360*KA92</f>
        <v>102.04478338685918</v>
      </c>
      <c r="KB95" s="103" cm="1">
        <f t="array" ref="KB95">длина_лекала_ствол/360*KB92</f>
        <v>102.40409600441855</v>
      </c>
      <c r="KC95" s="103" cm="1">
        <f t="array" ref="KC95">длина_лекала_ствол/360*KC92</f>
        <v>102.76340862197792</v>
      </c>
      <c r="KD95" s="103" cm="1">
        <f t="array" ref="KD95">длина_лекала_ствол/360*KD92</f>
        <v>103.12272123953727</v>
      </c>
      <c r="KE95" s="103" cm="1">
        <f t="array" ref="KE95">длина_лекала_ствол/360*KE92</f>
        <v>103.48203385709664</v>
      </c>
      <c r="KF95" s="103" cm="1">
        <f t="array" ref="KF95">длина_лекала_ствол/360*KF92</f>
        <v>103.84134647465601</v>
      </c>
      <c r="KG95" s="103" cm="1">
        <f t="array" ref="KG95">длина_лекала_ствол/360*KG92</f>
        <v>104.20065909221536</v>
      </c>
      <c r="KH95" s="103" cm="1">
        <f t="array" ref="KH95">длина_лекала_ствол/360*KH92</f>
        <v>104.55997170977473</v>
      </c>
      <c r="KI95" s="103" cm="1">
        <f t="array" ref="KI95">длина_лекала_ствол/360*KI92</f>
        <v>104.9192843273341</v>
      </c>
      <c r="KJ95" s="103" cm="1">
        <f t="array" ref="KJ95">длина_лекала_ствол/360*KJ92</f>
        <v>105.27859694489345</v>
      </c>
      <c r="KK95" s="103" cm="1">
        <f t="array" ref="KK95">длина_лекала_ствол/360*KK92</f>
        <v>105.63790956245282</v>
      </c>
      <c r="KL95" s="103" cm="1">
        <f t="array" ref="KL95">длина_лекала_ствол/360*KL92</f>
        <v>105.99722218001219</v>
      </c>
      <c r="KM95" s="103" cm="1">
        <f t="array" ref="KM95">длина_лекала_ствол/360*KM92</f>
        <v>106.35653479757154</v>
      </c>
      <c r="KN95" s="103" cm="1">
        <f t="array" ref="KN95">длина_лекала_ствол/360*KN92</f>
        <v>106.71584741513091</v>
      </c>
      <c r="KO95" s="103" cm="1">
        <f t="array" ref="KO95">длина_лекала_ствол/360*KO92</f>
        <v>107.07516003269028</v>
      </c>
      <c r="KP95" s="103" cm="1">
        <f t="array" ref="KP95">длина_лекала_ствол/360*KP92</f>
        <v>107.43447265024963</v>
      </c>
      <c r="KQ95" s="103" cm="1">
        <f t="array" ref="KQ95">длина_лекала_ствол/360*KQ92</f>
        <v>107.793785267809</v>
      </c>
      <c r="KR95" s="103" cm="1">
        <f t="array" ref="KR95">длина_лекала_ствол/360*KR92</f>
        <v>108.15309788536837</v>
      </c>
      <c r="KS95" s="103" cm="1">
        <f t="array" ref="KS95">длина_лекала_ствол/360*KS92</f>
        <v>108.51241050292772</v>
      </c>
      <c r="KT95" s="103" cm="1">
        <f t="array" ref="KT95">длина_лекала_ствол/360*KT92</f>
        <v>108.87172312048709</v>
      </c>
      <c r="KU95" s="103" cm="1">
        <f t="array" ref="KU95">длина_лекала_ствол/360*KU92</f>
        <v>109.23103573804646</v>
      </c>
      <c r="KV95" s="103" cm="1">
        <f t="array" ref="KV95">длина_лекала_ствол/360*KV92</f>
        <v>109.59034835560581</v>
      </c>
      <c r="KW95" s="103" cm="1">
        <f t="array" ref="KW95">длина_лекала_ствол/360*KW92</f>
        <v>109.94966097316518</v>
      </c>
      <c r="KX95" s="103" cm="1">
        <f t="array" ref="KX95">длина_лекала_ствол/360*KX92</f>
        <v>110.30897359072455</v>
      </c>
      <c r="KY95" s="103" cm="1">
        <f t="array" ref="KY95">длина_лекала_ствол/360*KY92</f>
        <v>110.6682862082839</v>
      </c>
      <c r="KZ95" s="103" cm="1">
        <f t="array" ref="KZ95">длина_лекала_ствол/360*KZ92</f>
        <v>111.02759882584327</v>
      </c>
      <c r="LA95" s="103" cm="1">
        <f t="array" ref="LA95">длина_лекала_ствол/360*LA92</f>
        <v>111.38691144340264</v>
      </c>
      <c r="LB95" s="103" cm="1">
        <f t="array" ref="LB95">длина_лекала_ствол/360*LB92</f>
        <v>111.74622406096199</v>
      </c>
      <c r="LC95" s="103" cm="1">
        <f t="array" ref="LC95">длина_лекала_ствол/360*LC92</f>
        <v>112.10553667852136</v>
      </c>
      <c r="LD95" s="103" cm="1">
        <f t="array" ref="LD95">длина_лекала_ствол/360*LD92</f>
        <v>112.46484929608073</v>
      </c>
      <c r="LE95" s="103" cm="1">
        <f t="array" ref="LE95">длина_лекала_ствол/360*LE92</f>
        <v>112.82416191364008</v>
      </c>
      <c r="LF95" s="103" cm="1">
        <f t="array" ref="LF95">длина_лекала_ствол/360*LF92</f>
        <v>113.18347453119945</v>
      </c>
      <c r="LG95" s="103" cm="1">
        <f t="array" ref="LG95">длина_лекала_ствол/360*LG92</f>
        <v>113.54278714875882</v>
      </c>
      <c r="LH95" s="103" cm="1">
        <f t="array" ref="LH95">длина_лекала_ствол/360*LH92</f>
        <v>113.90209976631817</v>
      </c>
      <c r="LI95" s="103" cm="1">
        <f t="array" ref="LI95">длина_лекала_ствол/360*LI92</f>
        <v>114.26141238387754</v>
      </c>
      <c r="LJ95" s="103" cm="1">
        <f t="array" ref="LJ95">длина_лекала_ствол/360*LJ92</f>
        <v>114.62072500143691</v>
      </c>
      <c r="LK95" s="103" cm="1">
        <f t="array" ref="LK95">длина_лекала_ствол/360*LK92</f>
        <v>114.98003761899626</v>
      </c>
      <c r="LL95" s="103" cm="1">
        <f t="array" ref="LL95">длина_лекала_ствол/360*LL92</f>
        <v>115.33935023655563</v>
      </c>
      <c r="LM95" s="103" cm="1">
        <f t="array" ref="LM95">длина_лекала_ствол/360*LM92</f>
        <v>115.698662854115</v>
      </c>
      <c r="LN95" s="103" cm="1">
        <f t="array" ref="LN95">длина_лекала_ствол/360*LN92</f>
        <v>116.05797547167435</v>
      </c>
      <c r="LO95" s="103" cm="1">
        <f t="array" ref="LO95">длина_лекала_ствол/360*LO92</f>
        <v>116.41728808923372</v>
      </c>
      <c r="LP95" s="103" cm="1">
        <f t="array" ref="LP95">длина_лекала_ствол/360*LP92</f>
        <v>116.77660070679309</v>
      </c>
      <c r="LQ95" s="103" cm="1">
        <f t="array" ref="LQ95">длина_лекала_ствол/360*LQ92</f>
        <v>117.13591332435244</v>
      </c>
      <c r="LR95" s="103" cm="1">
        <f t="array" ref="LR95">длина_лекала_ствол/360*LR92</f>
        <v>117.49522594191181</v>
      </c>
      <c r="LS95" s="103" cm="1">
        <f t="array" ref="LS95">длина_лекала_ствол/360*LS92</f>
        <v>117.85453855947118</v>
      </c>
      <c r="LT95" s="103" cm="1">
        <f t="array" ref="LT95">длина_лекала_ствол/360*LT92</f>
        <v>118.21385117703053</v>
      </c>
      <c r="LU95" s="103" cm="1">
        <f t="array" ref="LU95">длина_лекала_ствол/360*LU92</f>
        <v>118.5731637945899</v>
      </c>
      <c r="LV95" s="103" cm="1">
        <f t="array" ref="LV95">длина_лекала_ствол/360*LV92</f>
        <v>118.93247641214927</v>
      </c>
      <c r="LW95" s="103" cm="1">
        <f t="array" ref="LW95">длина_лекала_ствол/360*LW92</f>
        <v>119.29178902970862</v>
      </c>
      <c r="LX95" s="103" cm="1">
        <f t="array" ref="LX95">длина_лекала_ствол/360*LX92</f>
        <v>119.65110164726799</v>
      </c>
      <c r="LY95" s="103" cm="1">
        <f t="array" ref="LY95">длина_лекала_ствол/360*LY92</f>
        <v>120.01041426482735</v>
      </c>
      <c r="LZ95" s="103" cm="1">
        <f t="array" ref="LZ95">длина_лекала_ствол/360*LZ92</f>
        <v>120.36972688238671</v>
      </c>
      <c r="MA95" s="103" cm="1">
        <f t="array" ref="MA95">длина_лекала_ствол/360*MA92</f>
        <v>120.72903949994608</v>
      </c>
      <c r="MB95" s="103" cm="1">
        <f t="array" ref="MB95">длина_лекала_ствол/360*MB92</f>
        <v>121.08835211750544</v>
      </c>
      <c r="MC95" s="103" cm="1">
        <f t="array" ref="MC95">длина_лекала_ствол/360*MC92</f>
        <v>121.44766473506481</v>
      </c>
      <c r="MD95" s="103" cm="1">
        <f t="array" ref="MD95">длина_лекала_ствол/360*MD92</f>
        <v>121.80697735262417</v>
      </c>
      <c r="ME95" s="103" cm="1">
        <f t="array" ref="ME95">длина_лекала_ствол/360*ME92</f>
        <v>122.16628997018353</v>
      </c>
      <c r="MF95" s="103" cm="1">
        <f t="array" ref="MF95">длина_лекала_ствол/360*MF92</f>
        <v>122.5256025877429</v>
      </c>
      <c r="MG95" s="103" cm="1">
        <f t="array" ref="MG95">длина_лекала_ствол/360*MG92</f>
        <v>122.88491520530226</v>
      </c>
      <c r="MH95" s="103" cm="1">
        <f t="array" ref="MH95">длина_лекала_ствол/360*MH92</f>
        <v>123.24422782286162</v>
      </c>
      <c r="MI95" s="103" cm="1">
        <f t="array" ref="MI95">длина_лекала_ствол/360*MI92</f>
        <v>123.60354044042099</v>
      </c>
      <c r="MJ95" s="103" cm="1">
        <f t="array" ref="MJ95">длина_лекала_ствол/360*MJ92</f>
        <v>123.96285305798035</v>
      </c>
      <c r="MK95" s="103" cm="1">
        <f t="array" ref="MK95">длина_лекала_ствол/360*MK92</f>
        <v>124.32216567553971</v>
      </c>
      <c r="ML95" s="103" cm="1">
        <f t="array" ref="ML95">длина_лекала_ствол/360*ML92</f>
        <v>124.68147829309908</v>
      </c>
      <c r="MM95" s="103" cm="1">
        <f t="array" ref="MM95">длина_лекала_ствол/360*MM92</f>
        <v>125.04079091065844</v>
      </c>
      <c r="MN95" s="103" cm="1">
        <f t="array" ref="MN95">длина_лекала_ствол/360*MN92</f>
        <v>125.4001035282178</v>
      </c>
      <c r="MO95" s="103" cm="1">
        <f t="array" ref="MO95">длина_лекала_ствол/360*MO92</f>
        <v>125.75941614577717</v>
      </c>
      <c r="MP95" s="103" cm="1">
        <f t="array" ref="MP95">длина_лекала_ствол/360*MP92</f>
        <v>126.11872876333653</v>
      </c>
      <c r="MQ95" s="103" cm="1">
        <f t="array" ref="MQ95">длина_лекала_ствол/360*MQ92</f>
        <v>126.47804138089589</v>
      </c>
      <c r="MR95" s="103" cm="1">
        <f t="array" ref="MR95">длина_лекала_ствол/360*MR92</f>
        <v>126.83735399845526</v>
      </c>
      <c r="MS95" s="103" cm="1">
        <f t="array" ref="MS95">длина_лекала_ствол/360*MS92</f>
        <v>127.19666661601462</v>
      </c>
      <c r="MT95" s="103" cm="1">
        <f t="array" ref="MT95">длина_лекала_ствол/360*MT92</f>
        <v>127.55597923357398</v>
      </c>
      <c r="MU95" s="103" cm="1">
        <f t="array" ref="MU95">длина_лекала_ствол/360*MU92</f>
        <v>127.91529185113335</v>
      </c>
      <c r="MV95" s="103" cm="1">
        <f t="array" ref="MV95">длина_лекала_ствол/360*MV92</f>
        <v>128.2746044686927</v>
      </c>
      <c r="MW95" s="103" cm="1">
        <f t="array" ref="MW95">длина_лекала_ствол/360*MW92</f>
        <v>128.63391708625207</v>
      </c>
      <c r="MX95" s="103" cm="1">
        <f t="array" ref="MX95">длина_лекала_ствол/360*MX92</f>
        <v>128.99322970381144</v>
      </c>
      <c r="MY95" s="104" cm="1">
        <f t="array" ref="MY95">длина_лекала_ствол/360*MY92</f>
        <v>129.35254232137081</v>
      </c>
    </row>
    <row r="96" spans="1:363" x14ac:dyDescent="0.35">
      <c r="A96" s="24"/>
      <c r="B96" s="74" t="s">
        <v>1</v>
      </c>
      <c r="C96" s="74">
        <f>N92</f>
        <v>11</v>
      </c>
      <c r="D96" s="74">
        <f t="shared" ref="D96:L98" si="682">O92</f>
        <v>12</v>
      </c>
      <c r="E96" s="74">
        <f t="shared" si="682"/>
        <v>13</v>
      </c>
      <c r="F96" s="74">
        <f t="shared" si="682"/>
        <v>14</v>
      </c>
      <c r="G96" s="74">
        <f t="shared" si="682"/>
        <v>15</v>
      </c>
      <c r="H96" s="74">
        <f t="shared" si="682"/>
        <v>16</v>
      </c>
      <c r="I96" s="74">
        <f t="shared" si="682"/>
        <v>17</v>
      </c>
      <c r="J96" s="74">
        <f t="shared" si="682"/>
        <v>18</v>
      </c>
      <c r="K96" s="74">
        <f t="shared" si="682"/>
        <v>19</v>
      </c>
      <c r="L96" s="74">
        <f t="shared" si="682"/>
        <v>20</v>
      </c>
      <c r="M96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15"/>
      <c r="Y96" s="15"/>
      <c r="Z96" s="15"/>
      <c r="AA96" s="15"/>
      <c r="AB96" s="9"/>
      <c r="AC96" s="10"/>
    </row>
    <row r="97" spans="1:29" x14ac:dyDescent="0.35">
      <c r="A97" s="24"/>
      <c r="B97" s="75" t="s">
        <v>5</v>
      </c>
      <c r="C97" s="75">
        <f t="shared" ref="C97:C98" si="683">N93</f>
        <v>47.809945848828335</v>
      </c>
      <c r="D97" s="75">
        <f t="shared" si="682"/>
        <v>50.310236813964302</v>
      </c>
      <c r="E97" s="75">
        <f t="shared" si="682"/>
        <v>50.371028862022285</v>
      </c>
      <c r="F97" s="75">
        <f t="shared" si="682"/>
        <v>51.112775283741321</v>
      </c>
      <c r="G97" s="75">
        <f t="shared" si="682"/>
        <v>51.469919193117285</v>
      </c>
      <c r="H97" s="75">
        <f t="shared" si="682"/>
        <v>51.418712166233398</v>
      </c>
      <c r="I97" s="75">
        <f t="shared" si="682"/>
        <v>50.930270044830877</v>
      </c>
      <c r="J97" s="75">
        <f t="shared" si="682"/>
        <v>49.96852458521726</v>
      </c>
      <c r="K97" s="75">
        <f t="shared" si="682"/>
        <v>47.729449596044098</v>
      </c>
      <c r="L97" s="75">
        <f t="shared" si="682"/>
        <v>46.422201480193962</v>
      </c>
      <c r="M97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15"/>
      <c r="Y97" s="15"/>
      <c r="Z97" s="15"/>
      <c r="AA97" s="15"/>
      <c r="AB97" s="9"/>
      <c r="AC97" s="10"/>
    </row>
    <row r="98" spans="1:29" x14ac:dyDescent="0.35">
      <c r="A98" s="24"/>
      <c r="B98" s="75" t="s">
        <v>6</v>
      </c>
      <c r="C98" s="97">
        <f t="shared" si="683"/>
        <v>55</v>
      </c>
      <c r="D98" s="97">
        <f t="shared" si="682"/>
        <v>64.676271160685403</v>
      </c>
      <c r="E98" s="97">
        <f t="shared" si="682"/>
        <v>65</v>
      </c>
      <c r="F98" s="97">
        <f t="shared" si="682"/>
        <v>70</v>
      </c>
      <c r="G98" s="97">
        <f t="shared" si="682"/>
        <v>75</v>
      </c>
      <c r="H98" s="97">
        <f t="shared" si="682"/>
        <v>80</v>
      </c>
      <c r="I98" s="97">
        <f t="shared" si="682"/>
        <v>85</v>
      </c>
      <c r="J98" s="97">
        <f t="shared" si="682"/>
        <v>90</v>
      </c>
      <c r="K98" s="97">
        <f t="shared" si="682"/>
        <v>97.014406741028097</v>
      </c>
      <c r="L98" s="97">
        <f t="shared" si="682"/>
        <v>100</v>
      </c>
      <c r="M98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15"/>
      <c r="Y98" s="15"/>
      <c r="Z98" s="15"/>
      <c r="AA98" s="15"/>
      <c r="AB98" s="9"/>
      <c r="AC98" s="10"/>
    </row>
    <row r="99" spans="1:29" s="28" customFormat="1" x14ac:dyDescent="0.35">
      <c r="A99" s="24"/>
      <c r="B99" s="24"/>
      <c r="C99" s="24"/>
      <c r="D99" s="24"/>
      <c r="E99" s="94"/>
      <c r="F99" s="24"/>
      <c r="G99" s="24"/>
      <c r="H99" s="24"/>
      <c r="I99" s="24"/>
      <c r="J99" s="24"/>
      <c r="K99" s="24"/>
      <c r="L99" s="24"/>
    </row>
    <row r="100" spans="1:29" s="28" customFormat="1" x14ac:dyDescent="0.35">
      <c r="A100" s="24"/>
      <c r="B100" s="74" t="s">
        <v>1</v>
      </c>
      <c r="C100" s="74">
        <f>X92</f>
        <v>21</v>
      </c>
      <c r="D100" s="74">
        <f t="shared" ref="D100:L102" si="684">Y92</f>
        <v>22</v>
      </c>
      <c r="E100" s="74">
        <f t="shared" si="684"/>
        <v>23</v>
      </c>
      <c r="F100" s="74">
        <f t="shared" si="684"/>
        <v>24</v>
      </c>
      <c r="G100" s="74">
        <f t="shared" si="684"/>
        <v>25</v>
      </c>
      <c r="H100" s="74">
        <f t="shared" si="684"/>
        <v>26</v>
      </c>
      <c r="I100" s="74">
        <f t="shared" si="684"/>
        <v>27</v>
      </c>
      <c r="J100" s="74">
        <f t="shared" si="684"/>
        <v>28</v>
      </c>
      <c r="K100" s="74">
        <f t="shared" si="684"/>
        <v>29</v>
      </c>
      <c r="L100" s="74">
        <f t="shared" si="684"/>
        <v>30</v>
      </c>
      <c r="M100" s="48"/>
      <c r="N100" s="30"/>
      <c r="O100" s="30"/>
      <c r="P100" s="30"/>
      <c r="Q100" s="30"/>
      <c r="R100" s="30"/>
      <c r="S100" s="30"/>
      <c r="T100" s="30"/>
      <c r="U100" s="30"/>
      <c r="V100" s="30"/>
      <c r="W100" s="30"/>
    </row>
    <row r="101" spans="1:29" x14ac:dyDescent="0.35">
      <c r="A101" s="24"/>
      <c r="B101" s="75" t="s">
        <v>5</v>
      </c>
      <c r="C101" s="75">
        <f t="shared" ref="C101:C102" si="685">X93</f>
        <v>43.684673919485419</v>
      </c>
      <c r="D101" s="75">
        <f t="shared" si="684"/>
        <v>40.136299154720952</v>
      </c>
      <c r="E101" s="75">
        <f t="shared" si="684"/>
        <v>35.543065069834348</v>
      </c>
      <c r="F101" s="75">
        <f t="shared" si="684"/>
        <v>29.439795743610183</v>
      </c>
      <c r="G101" s="75">
        <f t="shared" si="684"/>
        <v>6.4209031572346001E-15</v>
      </c>
      <c r="H101" s="75" t="str">
        <f t="shared" si="684"/>
        <v/>
      </c>
      <c r="I101" s="75" t="str">
        <f t="shared" si="684"/>
        <v/>
      </c>
      <c r="J101" s="75" t="str">
        <f t="shared" si="684"/>
        <v/>
      </c>
      <c r="K101" s="75" t="str">
        <f t="shared" si="684"/>
        <v/>
      </c>
      <c r="L101" s="75" t="str">
        <f t="shared" si="684"/>
        <v/>
      </c>
      <c r="M101" s="32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5"/>
      <c r="Y101" s="15"/>
      <c r="Z101" s="15"/>
      <c r="AA101" s="15"/>
      <c r="AB101" s="9"/>
      <c r="AC101" s="10"/>
    </row>
    <row r="102" spans="1:29" x14ac:dyDescent="0.35">
      <c r="A102" s="24"/>
      <c r="B102" s="75" t="s">
        <v>6</v>
      </c>
      <c r="C102" s="97">
        <f t="shared" si="685"/>
        <v>105</v>
      </c>
      <c r="D102" s="97">
        <f t="shared" si="684"/>
        <v>110</v>
      </c>
      <c r="E102" s="97">
        <f t="shared" si="684"/>
        <v>115</v>
      </c>
      <c r="F102" s="97">
        <f t="shared" si="684"/>
        <v>120</v>
      </c>
      <c r="G102" s="97">
        <f t="shared" si="684"/>
        <v>129.35254232137081</v>
      </c>
      <c r="H102" s="97">
        <f t="shared" si="684"/>
        <v>130</v>
      </c>
      <c r="I102" s="97">
        <f t="shared" si="684"/>
        <v>135</v>
      </c>
      <c r="J102" s="97">
        <f t="shared" si="684"/>
        <v>140</v>
      </c>
      <c r="K102" s="97">
        <f t="shared" si="684"/>
        <v>145</v>
      </c>
      <c r="L102" s="97">
        <f t="shared" si="684"/>
        <v>150</v>
      </c>
      <c r="M102" s="32"/>
      <c r="N102" s="30"/>
      <c r="O102" s="30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9"/>
      <c r="AC102" s="10"/>
    </row>
    <row r="103" spans="1:29" x14ac:dyDescent="0.35">
      <c r="A103" s="24"/>
      <c r="B103" s="77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32"/>
      <c r="N103" s="30"/>
      <c r="O103" s="30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9"/>
      <c r="AC103" s="10"/>
    </row>
    <row r="104" spans="1:29" x14ac:dyDescent="0.35">
      <c r="A104" s="24"/>
      <c r="B104" s="74" t="s">
        <v>1</v>
      </c>
      <c r="C104" s="74">
        <f>AH92</f>
        <v>31</v>
      </c>
      <c r="D104" s="74">
        <f t="shared" ref="D104:L106" si="686">AI92</f>
        <v>32</v>
      </c>
      <c r="E104" s="74">
        <f t="shared" si="686"/>
        <v>33</v>
      </c>
      <c r="F104" s="74">
        <f t="shared" si="686"/>
        <v>34</v>
      </c>
      <c r="G104" s="74">
        <f t="shared" si="686"/>
        <v>35</v>
      </c>
      <c r="H104" s="74">
        <f t="shared" si="686"/>
        <v>36</v>
      </c>
      <c r="I104" s="74">
        <f t="shared" si="686"/>
        <v>37</v>
      </c>
      <c r="J104" s="74">
        <f t="shared" si="686"/>
        <v>38</v>
      </c>
      <c r="K104" s="74">
        <f t="shared" si="686"/>
        <v>39</v>
      </c>
      <c r="L104" s="74">
        <f t="shared" si="686"/>
        <v>40</v>
      </c>
      <c r="M104" s="28"/>
      <c r="N104" s="28"/>
      <c r="O104" s="28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9"/>
      <c r="AC104" s="10"/>
    </row>
    <row r="105" spans="1:29" x14ac:dyDescent="0.35">
      <c r="A105" s="24"/>
      <c r="B105" s="75" t="s">
        <v>5</v>
      </c>
      <c r="C105" s="75" t="str">
        <f t="shared" ref="C105:C106" si="687">AH93</f>
        <v/>
      </c>
      <c r="D105" s="75" t="str">
        <f t="shared" si="686"/>
        <v/>
      </c>
      <c r="E105" s="75" t="str">
        <f t="shared" si="686"/>
        <v/>
      </c>
      <c r="F105" s="75" t="str">
        <f t="shared" si="686"/>
        <v/>
      </c>
      <c r="G105" s="75" t="str">
        <f t="shared" si="686"/>
        <v/>
      </c>
      <c r="H105" s="75" t="str">
        <f t="shared" si="686"/>
        <v/>
      </c>
      <c r="I105" s="75" t="str">
        <f t="shared" si="686"/>
        <v/>
      </c>
      <c r="J105" s="75" t="str">
        <f t="shared" si="686"/>
        <v/>
      </c>
      <c r="K105" s="75" t="str">
        <f t="shared" si="686"/>
        <v/>
      </c>
      <c r="L105" s="75" t="str">
        <f t="shared" si="686"/>
        <v/>
      </c>
      <c r="M105" s="28"/>
      <c r="N105" s="28"/>
      <c r="O105" s="28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9"/>
      <c r="AC105" s="10"/>
    </row>
    <row r="106" spans="1:29" x14ac:dyDescent="0.35">
      <c r="A106" s="24"/>
      <c r="B106" s="75" t="s">
        <v>6</v>
      </c>
      <c r="C106" s="97">
        <f t="shared" si="687"/>
        <v>155</v>
      </c>
      <c r="D106" s="97">
        <f t="shared" si="686"/>
        <v>160</v>
      </c>
      <c r="E106" s="97">
        <f t="shared" si="686"/>
        <v>165</v>
      </c>
      <c r="F106" s="97">
        <f t="shared" si="686"/>
        <v>170</v>
      </c>
      <c r="G106" s="97">
        <f t="shared" si="686"/>
        <v>175</v>
      </c>
      <c r="H106" s="97">
        <f t="shared" si="686"/>
        <v>180</v>
      </c>
      <c r="I106" s="97">
        <f t="shared" si="686"/>
        <v>185</v>
      </c>
      <c r="J106" s="97">
        <f t="shared" si="686"/>
        <v>190</v>
      </c>
      <c r="K106" s="97">
        <f t="shared" si="686"/>
        <v>195</v>
      </c>
      <c r="L106" s="97">
        <f t="shared" si="686"/>
        <v>200</v>
      </c>
      <c r="M106" s="28"/>
      <c r="N106" s="28"/>
      <c r="O106" s="28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9"/>
      <c r="AC106" s="10"/>
    </row>
    <row r="107" spans="1:29" x14ac:dyDescent="0.35">
      <c r="A107" s="24"/>
      <c r="B107" s="77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28"/>
      <c r="N107" s="28"/>
      <c r="O107" s="28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9"/>
      <c r="AC107" s="10"/>
    </row>
    <row r="108" spans="1:29" x14ac:dyDescent="0.35">
      <c r="A108" s="24"/>
      <c r="B108" s="74" t="s">
        <v>1</v>
      </c>
      <c r="C108" s="74">
        <f>AR92</f>
        <v>41</v>
      </c>
      <c r="D108" s="74">
        <f t="shared" ref="D108:L110" si="688">AS92</f>
        <v>42</v>
      </c>
      <c r="E108" s="74">
        <f t="shared" si="688"/>
        <v>43</v>
      </c>
      <c r="F108" s="74">
        <f t="shared" si="688"/>
        <v>44</v>
      </c>
      <c r="G108" s="74">
        <f t="shared" si="688"/>
        <v>45</v>
      </c>
      <c r="H108" s="74">
        <f t="shared" si="688"/>
        <v>46</v>
      </c>
      <c r="I108" s="74">
        <f t="shared" si="688"/>
        <v>47</v>
      </c>
      <c r="J108" s="74">
        <f t="shared" si="688"/>
        <v>48</v>
      </c>
      <c r="K108" s="74">
        <f t="shared" si="688"/>
        <v>49</v>
      </c>
      <c r="L108" s="74">
        <f t="shared" si="688"/>
        <v>50</v>
      </c>
      <c r="M108" s="28"/>
      <c r="N108" s="28"/>
      <c r="O108" s="28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9"/>
      <c r="AC108" s="10"/>
    </row>
    <row r="109" spans="1:29" x14ac:dyDescent="0.35">
      <c r="A109" s="24"/>
      <c r="B109" s="75" t="s">
        <v>5</v>
      </c>
      <c r="C109" s="75" t="str">
        <f t="shared" ref="C109:C110" si="689">AR93</f>
        <v/>
      </c>
      <c r="D109" s="75" t="str">
        <f t="shared" si="688"/>
        <v/>
      </c>
      <c r="E109" s="75" t="str">
        <f t="shared" si="688"/>
        <v/>
      </c>
      <c r="F109" s="75" t="str">
        <f t="shared" si="688"/>
        <v/>
      </c>
      <c r="G109" s="75" t="str">
        <f t="shared" si="688"/>
        <v/>
      </c>
      <c r="H109" s="75" t="str">
        <f t="shared" si="688"/>
        <v/>
      </c>
      <c r="I109" s="75" t="str">
        <f t="shared" si="688"/>
        <v/>
      </c>
      <c r="J109" s="75" t="str">
        <f t="shared" si="688"/>
        <v/>
      </c>
      <c r="K109" s="75" t="str">
        <f t="shared" si="688"/>
        <v/>
      </c>
      <c r="L109" s="75" t="str">
        <f t="shared" si="688"/>
        <v/>
      </c>
      <c r="M109" s="28"/>
      <c r="N109" s="28"/>
      <c r="O109" s="28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9"/>
      <c r="AC109" s="10"/>
    </row>
    <row r="110" spans="1:29" x14ac:dyDescent="0.35">
      <c r="A110" s="24"/>
      <c r="B110" s="75" t="s">
        <v>6</v>
      </c>
      <c r="C110" s="97">
        <f t="shared" si="689"/>
        <v>205</v>
      </c>
      <c r="D110" s="97">
        <f t="shared" si="688"/>
        <v>210</v>
      </c>
      <c r="E110" s="97">
        <f t="shared" si="688"/>
        <v>215</v>
      </c>
      <c r="F110" s="97">
        <f t="shared" si="688"/>
        <v>220</v>
      </c>
      <c r="G110" s="97">
        <f t="shared" si="688"/>
        <v>225</v>
      </c>
      <c r="H110" s="97">
        <f t="shared" si="688"/>
        <v>230</v>
      </c>
      <c r="I110" s="97">
        <f t="shared" si="688"/>
        <v>235</v>
      </c>
      <c r="J110" s="97">
        <f t="shared" si="688"/>
        <v>240</v>
      </c>
      <c r="K110" s="97">
        <f t="shared" si="688"/>
        <v>245</v>
      </c>
      <c r="L110" s="97">
        <f t="shared" si="688"/>
        <v>250</v>
      </c>
      <c r="M110" s="28"/>
      <c r="N110" s="28"/>
      <c r="O110" s="28"/>
      <c r="P110" s="16"/>
      <c r="Q110" s="16"/>
      <c r="R110" s="16"/>
      <c r="S110" s="16"/>
      <c r="T110" s="100">
        <f>Высота_пояска</f>
        <v>45</v>
      </c>
      <c r="U110" s="99">
        <v>21</v>
      </c>
      <c r="V110" s="16"/>
      <c r="W110" s="16"/>
      <c r="X110" s="16"/>
      <c r="Y110" s="16"/>
      <c r="Z110" s="16"/>
      <c r="AA110" s="16"/>
      <c r="AB110" s="9"/>
      <c r="AC110" s="10"/>
    </row>
    <row r="111" spans="1:29" x14ac:dyDescent="0.35">
      <c r="A111" s="24"/>
      <c r="B111" s="77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28"/>
      <c r="N111" s="28"/>
      <c r="O111" s="28"/>
      <c r="P111" s="16"/>
      <c r="Q111" s="16"/>
      <c r="R111" s="16"/>
      <c r="S111" s="16"/>
      <c r="T111" s="100">
        <v>52.628</v>
      </c>
      <c r="U111" s="99">
        <v>0</v>
      </c>
      <c r="V111" s="16"/>
      <c r="W111" s="16"/>
      <c r="X111" s="16"/>
      <c r="Y111" s="16"/>
      <c r="Z111" s="16"/>
      <c r="AA111" s="16"/>
      <c r="AB111" s="9"/>
      <c r="AC111" s="10"/>
    </row>
    <row r="112" spans="1:29" x14ac:dyDescent="0.35">
      <c r="B112" s="33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28"/>
      <c r="N112" s="28"/>
      <c r="O112" s="28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9"/>
      <c r="AC112" s="10"/>
    </row>
    <row r="113" spans="2:63" x14ac:dyDescent="0.35">
      <c r="B113" s="33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49"/>
      <c r="BJ113" s="49"/>
      <c r="BK113" s="49"/>
    </row>
    <row r="114" spans="2:63" customFormat="1" x14ac:dyDescent="0.35"/>
    <row r="115" spans="2:63" customFormat="1" x14ac:dyDescent="0.35"/>
    <row r="116" spans="2:63" customFormat="1" x14ac:dyDescent="0.35"/>
    <row r="117" spans="2:63" x14ac:dyDescent="0.35"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28"/>
      <c r="N117" s="28"/>
      <c r="O117" s="28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9"/>
      <c r="AC117" s="10"/>
    </row>
    <row r="118" spans="2:63" x14ac:dyDescent="0.35"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28"/>
      <c r="N118" s="28"/>
      <c r="O118" s="28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9"/>
      <c r="AC118" s="10"/>
    </row>
    <row r="119" spans="2:63" x14ac:dyDescent="0.35"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28"/>
      <c r="N119" s="28"/>
      <c r="O119" s="28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9"/>
      <c r="AC119" s="10"/>
    </row>
    <row r="120" spans="2:63" x14ac:dyDescent="0.35"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28"/>
      <c r="N120" s="28"/>
      <c r="O120" s="28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9"/>
      <c r="AC120" s="10"/>
    </row>
    <row r="121" spans="2:63" x14ac:dyDescent="0.35">
      <c r="B121" s="33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28"/>
      <c r="N121" s="28"/>
      <c r="O121" s="28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9"/>
      <c r="AC121" s="10"/>
    </row>
    <row r="122" spans="2:63" x14ac:dyDescent="0.35"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28"/>
      <c r="N122" s="28"/>
      <c r="O122" s="28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9"/>
      <c r="AC122" s="10"/>
    </row>
    <row r="123" spans="2:63" x14ac:dyDescent="0.35"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28"/>
      <c r="N123" s="28"/>
      <c r="O123" s="28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9"/>
      <c r="AC123" s="10"/>
    </row>
    <row r="124" spans="2:63" x14ac:dyDescent="0.35">
      <c r="B124" s="33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28"/>
      <c r="N124" s="28"/>
      <c r="O124" s="28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9"/>
      <c r="AC124" s="10"/>
    </row>
    <row r="125" spans="2:63" x14ac:dyDescent="0.35">
      <c r="B125" s="33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28"/>
      <c r="N125" s="28"/>
      <c r="O125" s="28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9"/>
      <c r="AC125" s="10"/>
    </row>
    <row r="126" spans="2:63" x14ac:dyDescent="0.35">
      <c r="B126" s="33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28"/>
      <c r="N126" s="28"/>
      <c r="O126" s="28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9"/>
      <c r="AC126" s="10"/>
    </row>
    <row r="127" spans="2:63" x14ac:dyDescent="0.35">
      <c r="B127" s="33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28"/>
      <c r="N127" s="28"/>
      <c r="O127" s="28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9"/>
      <c r="AC127" s="10"/>
    </row>
    <row r="128" spans="2:63" x14ac:dyDescent="0.35">
      <c r="B128" s="33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28"/>
      <c r="N128" s="28"/>
      <c r="O128" s="28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9"/>
      <c r="AC128" s="10"/>
    </row>
    <row r="129" spans="2:29" x14ac:dyDescent="0.35">
      <c r="B129" s="33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28"/>
      <c r="N129" s="28"/>
      <c r="O129" s="28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9"/>
      <c r="AC129" s="10"/>
    </row>
    <row r="130" spans="2:29" x14ac:dyDescent="0.35">
      <c r="B130" s="33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28"/>
      <c r="N130" s="28"/>
      <c r="O130" s="28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9"/>
      <c r="AC130" s="10"/>
    </row>
    <row r="131" spans="2:29" x14ac:dyDescent="0.35">
      <c r="B131" s="33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28"/>
      <c r="N131" s="28"/>
      <c r="O131" s="28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9"/>
      <c r="AC131" s="10"/>
    </row>
    <row r="132" spans="2:29" x14ac:dyDescent="0.35">
      <c r="B132" s="33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28"/>
      <c r="N132" s="28"/>
      <c r="O132" s="28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9"/>
      <c r="AC132" s="10"/>
    </row>
    <row r="133" spans="2:29" x14ac:dyDescent="0.35">
      <c r="B133" s="33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28"/>
      <c r="N133" s="28"/>
      <c r="O133" s="28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9"/>
      <c r="AC133" s="10"/>
    </row>
    <row r="134" spans="2:29" x14ac:dyDescent="0.35">
      <c r="B134" s="33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28"/>
      <c r="N134" s="28"/>
      <c r="O134" s="28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9"/>
      <c r="AC134" s="10"/>
    </row>
    <row r="135" spans="2:29" x14ac:dyDescent="0.35">
      <c r="B135" s="33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28"/>
      <c r="N135" s="28"/>
      <c r="O135" s="28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9"/>
      <c r="AC135" s="10"/>
    </row>
    <row r="136" spans="2:29" x14ac:dyDescent="0.35">
      <c r="B136" s="33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28"/>
      <c r="N136" s="28"/>
      <c r="O136" s="28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9"/>
      <c r="AC136" s="10"/>
    </row>
    <row r="137" spans="2:29" x14ac:dyDescent="0.35">
      <c r="B137" s="33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28"/>
      <c r="N137" s="28"/>
      <c r="O137" s="28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9"/>
      <c r="AC137" s="10"/>
    </row>
    <row r="138" spans="2:29" x14ac:dyDescent="0.35">
      <c r="B138" s="33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28"/>
      <c r="N138" s="28"/>
      <c r="O138" s="28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9"/>
      <c r="AC138" s="10"/>
    </row>
    <row r="139" spans="2:29" x14ac:dyDescent="0.35">
      <c r="B139" s="33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28"/>
      <c r="N139" s="28"/>
      <c r="O139" s="28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9"/>
      <c r="AC139" s="10"/>
    </row>
    <row r="140" spans="2:29" x14ac:dyDescent="0.35">
      <c r="B140" s="33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28"/>
      <c r="N140" s="28"/>
      <c r="O140" s="28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9"/>
      <c r="AC140" s="10"/>
    </row>
    <row r="141" spans="2:29" x14ac:dyDescent="0.35">
      <c r="B141" s="33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28"/>
      <c r="N141" s="28"/>
      <c r="O141" s="28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9"/>
      <c r="AC141" s="10"/>
    </row>
    <row r="142" spans="2:29" x14ac:dyDescent="0.35">
      <c r="B142" s="33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28"/>
      <c r="N142" s="28"/>
      <c r="O142" s="28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9"/>
      <c r="AC142" s="10"/>
    </row>
    <row r="143" spans="2:29" x14ac:dyDescent="0.35">
      <c r="B143" s="33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28"/>
      <c r="N143" s="28"/>
      <c r="O143" s="28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9"/>
      <c r="AC143" s="10"/>
    </row>
    <row r="144" spans="2:29" x14ac:dyDescent="0.35">
      <c r="B144" s="151" t="s">
        <v>13</v>
      </c>
      <c r="C144" s="151"/>
      <c r="D144" s="152" t="s">
        <v>14</v>
      </c>
      <c r="E144" s="152"/>
      <c r="G144" s="153" t="s">
        <v>27</v>
      </c>
      <c r="H144" s="153"/>
      <c r="I144" s="153"/>
      <c r="J144" s="153"/>
      <c r="K144" s="153"/>
      <c r="L144" s="153"/>
      <c r="M144" s="153"/>
      <c r="N144" s="153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9"/>
      <c r="AC144" s="10"/>
    </row>
    <row r="145" spans="2:29" x14ac:dyDescent="0.35"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9"/>
      <c r="AC145" s="10"/>
    </row>
    <row r="146" spans="2:29" ht="16.5" x14ac:dyDescent="0.35">
      <c r="B146" s="167" t="s">
        <v>4</v>
      </c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  <c r="O146" s="167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9"/>
      <c r="AC146" s="10"/>
    </row>
    <row r="147" spans="2:29" x14ac:dyDescent="0.35">
      <c r="B147" s="33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28"/>
      <c r="N147" s="28"/>
      <c r="O147" s="28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9"/>
      <c r="AC147" s="10"/>
    </row>
    <row r="148" spans="2:29" x14ac:dyDescent="0.35">
      <c r="B148" s="33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28"/>
      <c r="N148" s="28"/>
      <c r="O148" s="28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9"/>
      <c r="AC148" s="10"/>
    </row>
    <row r="149" spans="2:29" x14ac:dyDescent="0.35">
      <c r="B149" s="33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28"/>
      <c r="N149" s="28"/>
      <c r="O149" s="28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9"/>
      <c r="AC149" s="10"/>
    </row>
    <row r="150" spans="2:29" x14ac:dyDescent="0.35">
      <c r="B150" s="33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28"/>
      <c r="N150" s="28"/>
      <c r="O150" s="28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9"/>
      <c r="AC150" s="10"/>
    </row>
    <row r="151" spans="2:29" x14ac:dyDescent="0.35">
      <c r="B151" s="33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28"/>
      <c r="N151" s="28"/>
      <c r="O151" s="28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9"/>
      <c r="AC151" s="10"/>
    </row>
    <row r="152" spans="2:29" x14ac:dyDescent="0.35">
      <c r="B152" s="33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28"/>
      <c r="N152" s="28"/>
      <c r="O152" s="28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9"/>
      <c r="AC152" s="10"/>
    </row>
    <row r="153" spans="2:29" x14ac:dyDescent="0.35">
      <c r="B153" s="33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28"/>
      <c r="N153" s="28"/>
      <c r="O153" s="28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9"/>
      <c r="AC153" s="10"/>
    </row>
    <row r="154" spans="2:29" x14ac:dyDescent="0.35">
      <c r="B154" s="33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28"/>
      <c r="N154" s="28"/>
      <c r="O154" s="28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9"/>
      <c r="AC154" s="10"/>
    </row>
    <row r="166" spans="15:15" x14ac:dyDescent="0.35">
      <c r="O166" s="21"/>
    </row>
  </sheetData>
  <sheetProtection algorithmName="SHA-512" hashValue="8Pkqg6OAXACE+sWyad0pQTMqP8s4W6JG5PCuHiZb/y6voNlTXS+vtWPkKLZiHxFpWG8MGaVrkjD8jAwYIKZsOg==" saltValue="1ZZ51a3T/qnwRo1q/YlyaQ==" spinCount="100000" sheet="1" objects="1" scenarios="1" selectLockedCells="1"/>
  <mergeCells count="64">
    <mergeCell ref="K83:O83"/>
    <mergeCell ref="B146:O146"/>
    <mergeCell ref="AH81:AI81"/>
    <mergeCell ref="Z81:AA81"/>
    <mergeCell ref="H84:I84"/>
    <mergeCell ref="F86:G86"/>
    <mergeCell ref="AD81:AE81"/>
    <mergeCell ref="AF81:AG81"/>
    <mergeCell ref="D17:F17"/>
    <mergeCell ref="K17:N17"/>
    <mergeCell ref="B144:C144"/>
    <mergeCell ref="D144:E144"/>
    <mergeCell ref="G144:N144"/>
    <mergeCell ref="K18:M18"/>
    <mergeCell ref="K20:M20"/>
    <mergeCell ref="C88:K88"/>
    <mergeCell ref="B28:M28"/>
    <mergeCell ref="B26:M26"/>
    <mergeCell ref="K81:O82"/>
    <mergeCell ref="K84:N84"/>
    <mergeCell ref="K85:N85"/>
    <mergeCell ref="B90:M90"/>
    <mergeCell ref="K86:N86"/>
    <mergeCell ref="F24:G24"/>
    <mergeCell ref="C1:M2"/>
    <mergeCell ref="K6:N6"/>
    <mergeCell ref="K11:N11"/>
    <mergeCell ref="K14:M14"/>
    <mergeCell ref="K4:O4"/>
    <mergeCell ref="K8:N10"/>
    <mergeCell ref="O8:O10"/>
    <mergeCell ref="K15:N16"/>
    <mergeCell ref="L5:O5"/>
    <mergeCell ref="K19:M19"/>
    <mergeCell ref="K7:N7"/>
    <mergeCell ref="K12:N12"/>
    <mergeCell ref="K13:N13"/>
    <mergeCell ref="R11:U11"/>
    <mergeCell ref="R13:U13"/>
    <mergeCell ref="R14:T14"/>
    <mergeCell ref="R15:U16"/>
    <mergeCell ref="R4:V4"/>
    <mergeCell ref="S5:V5"/>
    <mergeCell ref="R6:U6"/>
    <mergeCell ref="R7:U7"/>
    <mergeCell ref="V8:V10"/>
    <mergeCell ref="P9:R9"/>
    <mergeCell ref="P13:Q13"/>
    <mergeCell ref="W20:X20"/>
    <mergeCell ref="T81:U81"/>
    <mergeCell ref="V81:W81"/>
    <mergeCell ref="X81:Y81"/>
    <mergeCell ref="AB81:AC81"/>
    <mergeCell ref="Y20:Z20"/>
    <mergeCell ref="AA20:AB20"/>
    <mergeCell ref="AC20:AD20"/>
    <mergeCell ref="Q20:R20"/>
    <mergeCell ref="S20:T20"/>
    <mergeCell ref="U20:V20"/>
    <mergeCell ref="P85:Q85"/>
    <mergeCell ref="R17:U17"/>
    <mergeCell ref="R18:T18"/>
    <mergeCell ref="R19:T19"/>
    <mergeCell ref="R81:S81"/>
  </mergeCells>
  <phoneticPr fontId="14" type="noConversion"/>
  <conditionalFormatting sqref="B30:B32">
    <cfRule type="expression" dxfId="123" priority="868">
      <formula>количество_точек_отросток&gt;0</formula>
    </cfRule>
  </conditionalFormatting>
  <conditionalFormatting sqref="P13:Q13">
    <cfRule type="expression" dxfId="122" priority="687">
      <formula>OR(длина_отрезка_отросток&lt;P12,длина_отрезка_отросток&gt;Q12)</formula>
    </cfRule>
  </conditionalFormatting>
  <conditionalFormatting sqref="B50">
    <cfRule type="expression" dxfId="121" priority="890">
      <formula>#REF!=""</formula>
    </cfRule>
  </conditionalFormatting>
  <conditionalFormatting sqref="P85:Q85">
    <cfRule type="expression" dxfId="120" priority="644">
      <formula>OR(длина_отрезка_ствол&lt;$P$84,длина_отрезка_ствол&gt;$Q$84)</formula>
    </cfRule>
  </conditionalFormatting>
  <conditionalFormatting sqref="C92 C94">
    <cfRule type="expression" dxfId="119" priority="437">
      <formula>количество_точек_ствол&gt;0</formula>
    </cfRule>
  </conditionalFormatting>
  <conditionalFormatting sqref="B96:B98">
    <cfRule type="expression" dxfId="118" priority="556">
      <formula>количество_точек_ствол&gt;10</formula>
    </cfRule>
  </conditionalFormatting>
  <conditionalFormatting sqref="B100:B102">
    <cfRule type="expression" dxfId="117" priority="534">
      <formula>количество_точек_ствол&gt;20</formula>
    </cfRule>
  </conditionalFormatting>
  <conditionalFormatting sqref="B104:B106">
    <cfRule type="expression" dxfId="116" priority="511">
      <formula>количество_точек_ствол&gt;30</formula>
    </cfRule>
  </conditionalFormatting>
  <conditionalFormatting sqref="B108:B110">
    <cfRule type="expression" dxfId="115" priority="490">
      <formula>количество_точек_ствол&gt;40</formula>
    </cfRule>
  </conditionalFormatting>
  <conditionalFormatting sqref="F86:G86">
    <cfRule type="expression" dxfId="114" priority="466">
      <formula>OR(H86&lt;0,H86&gt;O84)</formula>
    </cfRule>
  </conditionalFormatting>
  <conditionalFormatting sqref="I86">
    <cfRule type="expression" dxfId="113" priority="465">
      <formula>$J$86</formula>
    </cfRule>
  </conditionalFormatting>
  <conditionalFormatting sqref="I19">
    <cfRule type="expression" dxfId="112" priority="441">
      <formula>OR($H$19&lt;0,$H$19&gt;ROUNDDOWN(_xlfn.SINGLE(длина_лекала_отросток),2))</formula>
    </cfRule>
  </conditionalFormatting>
  <conditionalFormatting sqref="N19">
    <cfRule type="expression" dxfId="111" priority="440">
      <formula>OR(длина_отрезка_отросток&lt;P12,длина_отрезка_отросток&gt;Q12)</formula>
    </cfRule>
  </conditionalFormatting>
  <conditionalFormatting sqref="O86">
    <cfRule type="expression" dxfId="110" priority="439">
      <formula>$P$86</formula>
    </cfRule>
  </conditionalFormatting>
  <conditionalFormatting sqref="D92:D94">
    <cfRule type="expression" dxfId="109" priority="397">
      <formula>количество_точек_ствол&gt;1</formula>
    </cfRule>
  </conditionalFormatting>
  <conditionalFormatting sqref="E92:E94">
    <cfRule type="expression" dxfId="108" priority="393">
      <formula>количество_точек_ствол&gt;1</formula>
    </cfRule>
  </conditionalFormatting>
  <conditionalFormatting sqref="F92:F94">
    <cfRule type="expression" dxfId="107" priority="391">
      <formula>количество_точек_ствол&gt;2</formula>
    </cfRule>
  </conditionalFormatting>
  <conditionalFormatting sqref="G92:G94">
    <cfRule type="expression" dxfId="106" priority="389">
      <formula>количество_точек_ствол&gt;3</formula>
    </cfRule>
  </conditionalFormatting>
  <conditionalFormatting sqref="H92:H94">
    <cfRule type="expression" dxfId="105" priority="387">
      <formula>количество_точек_ствол&gt;4</formula>
    </cfRule>
  </conditionalFormatting>
  <conditionalFormatting sqref="I92:I94">
    <cfRule type="expression" dxfId="104" priority="385">
      <formula>количество_точек_ствол&gt;5</formula>
    </cfRule>
  </conditionalFormatting>
  <conditionalFormatting sqref="J92:J94">
    <cfRule type="expression" dxfId="103" priority="383">
      <formula>количество_точек_ствол&gt;6</formula>
    </cfRule>
  </conditionalFormatting>
  <conditionalFormatting sqref="K92:K94">
    <cfRule type="expression" dxfId="102" priority="381">
      <formula>количество_точек_ствол&gt;7</formula>
    </cfRule>
  </conditionalFormatting>
  <conditionalFormatting sqref="M92:M94">
    <cfRule type="expression" dxfId="101" priority="377">
      <formula>количество_точек_ствол&gt;9</formula>
    </cfRule>
  </conditionalFormatting>
  <conditionalFormatting sqref="L92:L94">
    <cfRule type="expression" dxfId="100" priority="375">
      <formula>количество_точек_ствол&gt;8</formula>
    </cfRule>
  </conditionalFormatting>
  <conditionalFormatting sqref="C96:C98">
    <cfRule type="expression" dxfId="99" priority="369">
      <formula>количество_точек_ствол&gt;10</formula>
    </cfRule>
  </conditionalFormatting>
  <conditionalFormatting sqref="D96:D98">
    <cfRule type="expression" dxfId="98" priority="367">
      <formula>количество_точек_ствол&gt;11</formula>
    </cfRule>
  </conditionalFormatting>
  <conditionalFormatting sqref="E96:E98">
    <cfRule type="expression" dxfId="97" priority="365">
      <formula>количество_точек_ствол&gt;12</formula>
    </cfRule>
  </conditionalFormatting>
  <conditionalFormatting sqref="F96:F98">
    <cfRule type="expression" dxfId="96" priority="363">
      <formula>количество_точек_ствол&gt;13</formula>
    </cfRule>
  </conditionalFormatting>
  <conditionalFormatting sqref="G96:G98">
    <cfRule type="expression" dxfId="95" priority="361">
      <formula>количество_точек_ствол&gt;14</formula>
    </cfRule>
  </conditionalFormatting>
  <conditionalFormatting sqref="H96:H98">
    <cfRule type="expression" dxfId="94" priority="359">
      <formula>количество_точек_ствол&gt;15</formula>
    </cfRule>
  </conditionalFormatting>
  <conditionalFormatting sqref="I96:I98">
    <cfRule type="expression" dxfId="93" priority="357">
      <formula>количество_точек_ствол&gt;16</formula>
    </cfRule>
  </conditionalFormatting>
  <conditionalFormatting sqref="J96:J98">
    <cfRule type="expression" dxfId="92" priority="355">
      <formula>количество_точек_ствол&gt;17</formula>
    </cfRule>
  </conditionalFormatting>
  <conditionalFormatting sqref="K96:K98">
    <cfRule type="expression" dxfId="91" priority="353">
      <formula>количество_точек_ствол&gt;18</formula>
    </cfRule>
  </conditionalFormatting>
  <conditionalFormatting sqref="L96:L98">
    <cfRule type="expression" dxfId="90" priority="351">
      <formula>количество_точек_ствол&gt;19</formula>
    </cfRule>
  </conditionalFormatting>
  <conditionalFormatting sqref="C100:C102">
    <cfRule type="expression" dxfId="89" priority="347">
      <formula>количество_точек_ствол&gt;20</formula>
    </cfRule>
  </conditionalFormatting>
  <conditionalFormatting sqref="D100:D102">
    <cfRule type="expression" dxfId="88" priority="345">
      <formula>количество_точек_ствол&gt;21</formula>
    </cfRule>
  </conditionalFormatting>
  <conditionalFormatting sqref="E100:E102">
    <cfRule type="expression" dxfId="87" priority="343">
      <formula>количество_точек_ствол&gt;22</formula>
    </cfRule>
  </conditionalFormatting>
  <conditionalFormatting sqref="F100:F102">
    <cfRule type="expression" dxfId="86" priority="341">
      <formula>количество_точек_ствол&gt;23</formula>
    </cfRule>
  </conditionalFormatting>
  <conditionalFormatting sqref="G100:G102">
    <cfRule type="expression" dxfId="85" priority="339">
      <formula>количество_точек_ствол&gt;24</formula>
    </cfRule>
  </conditionalFormatting>
  <conditionalFormatting sqref="H100:H102">
    <cfRule type="expression" dxfId="84" priority="337">
      <formula>количество_точек_ствол&gt;25</formula>
    </cfRule>
  </conditionalFormatting>
  <conditionalFormatting sqref="I100:I102">
    <cfRule type="expression" dxfId="83" priority="335">
      <formula>количество_точек_ствол&gt;26</formula>
    </cfRule>
  </conditionalFormatting>
  <conditionalFormatting sqref="J100:J102">
    <cfRule type="expression" dxfId="82" priority="333">
      <formula>количество_точек_ствол&gt;27</formula>
    </cfRule>
  </conditionalFormatting>
  <conditionalFormatting sqref="K100:K102">
    <cfRule type="expression" dxfId="81" priority="331">
      <formula>количество_точек_ствол&gt;28</formula>
    </cfRule>
  </conditionalFormatting>
  <conditionalFormatting sqref="L100:L102">
    <cfRule type="expression" dxfId="80" priority="329">
      <formula>количество_точек_ствол&gt;29</formula>
    </cfRule>
  </conditionalFormatting>
  <conditionalFormatting sqref="C104:C106">
    <cfRule type="expression" dxfId="79" priority="327">
      <formula>количество_точек_ствол&gt;30</formula>
    </cfRule>
  </conditionalFormatting>
  <conditionalFormatting sqref="D104:D106">
    <cfRule type="expression" dxfId="78" priority="325">
      <formula>количество_точек_ствол&gt;31</formula>
    </cfRule>
  </conditionalFormatting>
  <conditionalFormatting sqref="E104:E106">
    <cfRule type="expression" dxfId="77" priority="321">
      <formula>количество_точек_ствол&gt;32</formula>
    </cfRule>
  </conditionalFormatting>
  <conditionalFormatting sqref="F104:F106">
    <cfRule type="expression" dxfId="76" priority="319">
      <formula>количество_точек_ствол&gt;33</formula>
    </cfRule>
  </conditionalFormatting>
  <conditionalFormatting sqref="G104:G106">
    <cfRule type="expression" dxfId="75" priority="315">
      <formula>количество_точек_ствол&gt;34</formula>
    </cfRule>
  </conditionalFormatting>
  <conditionalFormatting sqref="H104:H106">
    <cfRule type="expression" dxfId="74" priority="313">
      <formula>количество_точек_ствол&gt;35</formula>
    </cfRule>
  </conditionalFormatting>
  <conditionalFormatting sqref="I104:I106">
    <cfRule type="expression" dxfId="73" priority="309">
      <formula>количество_точек_ствол&gt;36</formula>
    </cfRule>
  </conditionalFormatting>
  <conditionalFormatting sqref="J104:J106">
    <cfRule type="expression" dxfId="72" priority="305">
      <formula>количество_точек_ствол&gt;37</formula>
    </cfRule>
  </conditionalFormatting>
  <conditionalFormatting sqref="K104:K106">
    <cfRule type="expression" dxfId="71" priority="303">
      <formula>количество_точек_ствол&gt;38</formula>
    </cfRule>
  </conditionalFormatting>
  <conditionalFormatting sqref="L104:L106">
    <cfRule type="expression" dxfId="70" priority="301">
      <formula>количество_точек_ствол&gt;39</formula>
    </cfRule>
  </conditionalFormatting>
  <conditionalFormatting sqref="C108:C110">
    <cfRule type="expression" dxfId="69" priority="299">
      <formula>количество_точек_ствол&gt;40</formula>
    </cfRule>
  </conditionalFormatting>
  <conditionalFormatting sqref="D108:D110">
    <cfRule type="expression" dxfId="68" priority="297">
      <formula>количество_точек_ствол&gt;41</formula>
    </cfRule>
  </conditionalFormatting>
  <conditionalFormatting sqref="E108:E110">
    <cfRule type="expression" dxfId="67" priority="295">
      <formula>количество_точек_ствол&gt;42</formula>
    </cfRule>
  </conditionalFormatting>
  <conditionalFormatting sqref="F108:F110">
    <cfRule type="expression" dxfId="66" priority="293">
      <formula>количество_точек_ствол&gt;43</formula>
    </cfRule>
  </conditionalFormatting>
  <conditionalFormatting sqref="G108:G110">
    <cfRule type="expression" dxfId="65" priority="291">
      <formula>количество_точек_ствол&gt;44</formula>
    </cfRule>
  </conditionalFormatting>
  <conditionalFormatting sqref="H108:H110">
    <cfRule type="expression" dxfId="64" priority="289">
      <formula>количество_точек_ствол&gt;45</formula>
    </cfRule>
  </conditionalFormatting>
  <conditionalFormatting sqref="I108:I110">
    <cfRule type="expression" dxfId="63" priority="287">
      <formula>количество_точек_ствол&gt;46</formula>
    </cfRule>
  </conditionalFormatting>
  <conditionalFormatting sqref="J108:J110">
    <cfRule type="expression" dxfId="62" priority="285">
      <formula>количество_точек_ствол&gt;47</formula>
    </cfRule>
  </conditionalFormatting>
  <conditionalFormatting sqref="K108:K110">
    <cfRule type="expression" dxfId="61" priority="283">
      <formula>количество_точек_ствол&gt;48</formula>
    </cfRule>
  </conditionalFormatting>
  <conditionalFormatting sqref="L108:L110">
    <cfRule type="expression" dxfId="60" priority="281">
      <formula>количество_точек_ствол&gt;49</formula>
    </cfRule>
  </conditionalFormatting>
  <conditionalFormatting sqref="B34:B36">
    <cfRule type="expression" dxfId="59" priority="258">
      <formula>количество_точек_отросток&gt;10</formula>
    </cfRule>
  </conditionalFormatting>
  <conditionalFormatting sqref="B38:B40">
    <cfRule type="expression" dxfId="58" priority="237">
      <formula>количество_точек_отросток&gt;20</formula>
    </cfRule>
  </conditionalFormatting>
  <conditionalFormatting sqref="B42:B44">
    <cfRule type="expression" dxfId="57" priority="212">
      <formula>количество_точек_отросток&gt;30</formula>
    </cfRule>
  </conditionalFormatting>
  <conditionalFormatting sqref="B46:B48">
    <cfRule type="expression" dxfId="56" priority="195">
      <formula>количество_точек_отросток&gt;40</formula>
    </cfRule>
  </conditionalFormatting>
  <conditionalFormatting sqref="L46:L48">
    <cfRule type="expression" dxfId="55" priority="175">
      <formula>количество_точек_отросток&gt;49</formula>
    </cfRule>
  </conditionalFormatting>
  <conditionalFormatting sqref="F24:G24">
    <cfRule type="expression" dxfId="54" priority="897">
      <formula>OR($H$19&lt;0,$H$19&gt;ROUNDDOWN(_xlfn.SINGLE(длина_лекала_отросток),2))</formula>
    </cfRule>
  </conditionalFormatting>
  <conditionalFormatting sqref="C30:C32">
    <cfRule type="expression" dxfId="53" priority="171">
      <formula>количество_точек_отросток&gt;0</formula>
    </cfRule>
  </conditionalFormatting>
  <conditionalFormatting sqref="D30:D32">
    <cfRule type="expression" dxfId="52" priority="169">
      <formula>количество_точек_отросток&gt;0</formula>
    </cfRule>
  </conditionalFormatting>
  <conditionalFormatting sqref="E30:E32">
    <cfRule type="expression" dxfId="51" priority="167">
      <formula>количество_точек_отросток&gt;1</formula>
    </cfRule>
  </conditionalFormatting>
  <conditionalFormatting sqref="F30:F32">
    <cfRule type="expression" dxfId="50" priority="165">
      <formula>количество_точек_отросток&gt;2</formula>
    </cfRule>
  </conditionalFormatting>
  <conditionalFormatting sqref="G30:G32">
    <cfRule type="expression" dxfId="49" priority="163">
      <formula>количество_точек_отросток&gt;3</formula>
    </cfRule>
  </conditionalFormatting>
  <conditionalFormatting sqref="H30:H32">
    <cfRule type="expression" dxfId="48" priority="161">
      <formula>количество_точек_отросток&gt;4</formula>
    </cfRule>
  </conditionalFormatting>
  <conditionalFormatting sqref="I30:I32">
    <cfRule type="expression" dxfId="47" priority="159">
      <formula>количество_точек_отросток&gt;5</formula>
    </cfRule>
  </conditionalFormatting>
  <conditionalFormatting sqref="J30:J32">
    <cfRule type="expression" dxfId="46" priority="157">
      <formula>количество_точек_отросток&gt;6</formula>
    </cfRule>
  </conditionalFormatting>
  <conditionalFormatting sqref="K30:K32">
    <cfRule type="expression" dxfId="45" priority="155">
      <formula>количество_точек_отросток&gt;7</formula>
    </cfRule>
  </conditionalFormatting>
  <conditionalFormatting sqref="L30:L32">
    <cfRule type="expression" dxfId="44" priority="153">
      <formula>количество_точек_отросток&gt;8</formula>
    </cfRule>
  </conditionalFormatting>
  <conditionalFormatting sqref="M30:M32">
    <cfRule type="expression" dxfId="43" priority="151">
      <formula>количество_точек_отросток&gt;9</formula>
    </cfRule>
  </conditionalFormatting>
  <conditionalFormatting sqref="C34:C36">
    <cfRule type="expression" dxfId="42" priority="137">
      <formula>количество_точек_отросток&gt;10</formula>
    </cfRule>
  </conditionalFormatting>
  <conditionalFormatting sqref="D34:D36">
    <cfRule type="expression" dxfId="41" priority="133">
      <formula>количество_точек_отросток&gt;11</formula>
    </cfRule>
  </conditionalFormatting>
  <conditionalFormatting sqref="F34:F36">
    <cfRule type="expression" dxfId="40" priority="129">
      <formula>количество_точек_отросток&gt;13</formula>
    </cfRule>
  </conditionalFormatting>
  <conditionalFormatting sqref="G34:G36">
    <cfRule type="expression" dxfId="39" priority="127">
      <formula>количество_точек_отросток&gt;14</formula>
    </cfRule>
  </conditionalFormatting>
  <conditionalFormatting sqref="H34:H36">
    <cfRule type="expression" dxfId="38" priority="125">
      <formula>количество_точек_отросток&gt;15</formula>
    </cfRule>
  </conditionalFormatting>
  <conditionalFormatting sqref="I34:I36">
    <cfRule type="expression" dxfId="37" priority="123">
      <formula>количество_точек_отросток&gt;16</formula>
    </cfRule>
  </conditionalFormatting>
  <conditionalFormatting sqref="J34:J36">
    <cfRule type="expression" dxfId="36" priority="121">
      <formula>количество_точек_отросток&gt;17</formula>
    </cfRule>
  </conditionalFormatting>
  <conditionalFormatting sqref="K34:K36">
    <cfRule type="expression" dxfId="35" priority="119">
      <formula>количество_точек_отросток&gt;18</formula>
    </cfRule>
  </conditionalFormatting>
  <conditionalFormatting sqref="L34:L36">
    <cfRule type="expression" dxfId="34" priority="117">
      <formula>количество_точек_отросток&gt;19</formula>
    </cfRule>
  </conditionalFormatting>
  <conditionalFormatting sqref="C38:C40">
    <cfRule type="expression" dxfId="33" priority="83">
      <formula>количество_точек_отросток&gt;20</formula>
    </cfRule>
  </conditionalFormatting>
  <conditionalFormatting sqref="D38:D40">
    <cfRule type="expression" dxfId="32" priority="81">
      <formula>количество_точек_отросток&gt;21</formula>
    </cfRule>
  </conditionalFormatting>
  <conditionalFormatting sqref="E38:E40">
    <cfRule type="expression" dxfId="31" priority="79">
      <formula>количество_точек_отросток&gt;22</formula>
    </cfRule>
  </conditionalFormatting>
  <conditionalFormatting sqref="F38:F40">
    <cfRule type="expression" dxfId="30" priority="77">
      <formula>количество_точек_отросток&gt;23</formula>
    </cfRule>
  </conditionalFormatting>
  <conditionalFormatting sqref="G38:G40">
    <cfRule type="expression" dxfId="29" priority="75">
      <formula>количество_точек_отросток&gt;24</formula>
    </cfRule>
  </conditionalFormatting>
  <conditionalFormatting sqref="I38:I40">
    <cfRule type="expression" dxfId="28" priority="69">
      <formula>количество_точек_отросток&gt;26</formula>
    </cfRule>
  </conditionalFormatting>
  <conditionalFormatting sqref="K38:K40">
    <cfRule type="expression" dxfId="27" priority="65">
      <formula>количество_точек_отросток&gt;28</formula>
    </cfRule>
  </conditionalFormatting>
  <conditionalFormatting sqref="L38:L40">
    <cfRule type="expression" dxfId="26" priority="63">
      <formula>количество_точек_отросток&gt;29</formula>
    </cfRule>
  </conditionalFormatting>
  <conditionalFormatting sqref="C42:C44">
    <cfRule type="expression" dxfId="25" priority="61">
      <formula>количество_точек_отросток&gt;30</formula>
    </cfRule>
  </conditionalFormatting>
  <conditionalFormatting sqref="D42:D44">
    <cfRule type="expression" dxfId="24" priority="59">
      <formula>количество_точек_отросток&gt;31</formula>
    </cfRule>
  </conditionalFormatting>
  <conditionalFormatting sqref="E42:E44">
    <cfRule type="expression" dxfId="23" priority="57">
      <formula>количество_точек_отросток&gt;32</formula>
    </cfRule>
  </conditionalFormatting>
  <conditionalFormatting sqref="F42:F44">
    <cfRule type="expression" dxfId="22" priority="55">
      <formula>количество_точек_отросток&gt;33</formula>
    </cfRule>
  </conditionalFormatting>
  <conditionalFormatting sqref="G42:G44">
    <cfRule type="expression" dxfId="21" priority="53">
      <formula>количество_точек_отросток&gt;34</formula>
    </cfRule>
  </conditionalFormatting>
  <conditionalFormatting sqref="H42:H44">
    <cfRule type="expression" dxfId="20" priority="51">
      <formula>количество_точек_отросток&gt;35</formula>
    </cfRule>
  </conditionalFormatting>
  <conditionalFormatting sqref="I42:I44">
    <cfRule type="expression" dxfId="19" priority="49">
      <formula>количество_точек_отросток&gt;36</formula>
    </cfRule>
  </conditionalFormatting>
  <conditionalFormatting sqref="K42:K44">
    <cfRule type="expression" dxfId="18" priority="45">
      <formula>количество_точек_отросток&gt;38</formula>
    </cfRule>
  </conditionalFormatting>
  <conditionalFormatting sqref="L42:L44">
    <cfRule type="expression" dxfId="17" priority="43">
      <formula>количество_точек_отросток&gt;39</formula>
    </cfRule>
  </conditionalFormatting>
  <conditionalFormatting sqref="C46:C48">
    <cfRule type="expression" dxfId="16" priority="41">
      <formula>количество_точек_отросток&gt;40</formula>
    </cfRule>
  </conditionalFormatting>
  <conditionalFormatting sqref="D46:D48">
    <cfRule type="expression" dxfId="15" priority="39">
      <formula>количество_точек_отросток&gt;41</formula>
    </cfRule>
  </conditionalFormatting>
  <conditionalFormatting sqref="E46:E48">
    <cfRule type="expression" dxfId="14" priority="37">
      <formula>количество_точек_отросток&gt;42</formula>
    </cfRule>
  </conditionalFormatting>
  <conditionalFormatting sqref="F46:F48">
    <cfRule type="expression" dxfId="13" priority="35">
      <formula>количество_точек_отросток&gt;43</formula>
    </cfRule>
  </conditionalFormatting>
  <conditionalFormatting sqref="G46:G48">
    <cfRule type="expression" dxfId="12" priority="33">
      <formula>количество_точек_отросток&gt;44</formula>
    </cfRule>
  </conditionalFormatting>
  <conditionalFormatting sqref="H46:H48">
    <cfRule type="expression" dxfId="11" priority="31">
      <formula>количество_точек_отросток&gt;45</formula>
    </cfRule>
  </conditionalFormatting>
  <conditionalFormatting sqref="I46:I48">
    <cfRule type="expression" dxfId="10" priority="29">
      <formula>количество_точек_отросток&gt;46</formula>
    </cfRule>
  </conditionalFormatting>
  <conditionalFormatting sqref="J46:J48">
    <cfRule type="expression" dxfId="9" priority="27">
      <formula>количество_точек_отросток&gt;47</formula>
    </cfRule>
  </conditionalFormatting>
  <conditionalFormatting sqref="K46:K48">
    <cfRule type="expression" dxfId="8" priority="25">
      <formula>количество_точек_отросток&gt;48</formula>
    </cfRule>
  </conditionalFormatting>
  <conditionalFormatting sqref="J42:J44">
    <cfRule type="expression" dxfId="7" priority="23">
      <formula>количество_точек_отросток&gt;37</formula>
    </cfRule>
  </conditionalFormatting>
  <conditionalFormatting sqref="E34:E36">
    <cfRule type="expression" dxfId="6" priority="19">
      <formula>количество_точек_отросток&gt;12</formula>
    </cfRule>
  </conditionalFormatting>
  <conditionalFormatting sqref="H38:H40">
    <cfRule type="expression" dxfId="5" priority="17">
      <formula>количество_точек_отросток&gt;25</formula>
    </cfRule>
  </conditionalFormatting>
  <conditionalFormatting sqref="J38:J40">
    <cfRule type="expression" dxfId="4" priority="5">
      <formula>количество_точек_отросток&gt;27</formula>
    </cfRule>
  </conditionalFormatting>
  <conditionalFormatting sqref="C93">
    <cfRule type="expression" dxfId="3" priority="4">
      <formula>$J$86</formula>
    </cfRule>
  </conditionalFormatting>
  <conditionalFormatting sqref="B92:B94">
    <cfRule type="expression" dxfId="2" priority="3">
      <formula>количество_точек_отросток&gt;0</formula>
    </cfRule>
  </conditionalFormatting>
  <conditionalFormatting sqref="P9:R9">
    <cfRule type="expression" dxfId="1" priority="2">
      <formula>$S$10</formula>
    </cfRule>
  </conditionalFormatting>
  <conditionalFormatting sqref="O8:O10">
    <cfRule type="expression" dxfId="0" priority="1">
      <formula>$S$10</formula>
    </cfRule>
  </conditionalFormatting>
  <dataValidations count="5">
    <dataValidation allowBlank="1" showInputMessage="1" errorTitle="Сосредоточьтесь !!!" error="Выберите допустимое количество отрезков из списка !!!" sqref="O86:O89 N19 U19" xr:uid="{00000000-0002-0000-0000-000000000000}"/>
    <dataValidation type="decimal" showInputMessage="1" showErrorMessage="1" errorTitle="Сосредоточьтесь !!!" error="Угол должен быть больше 0 и не более 90 градусов !" sqref="N14 U14" xr:uid="{00000000-0002-0000-0000-000001000000}">
      <formula1>1</formula1>
      <formula2>90</formula2>
    </dataValidation>
    <dataValidation type="decimal" operator="greaterThan" allowBlank="1" showInputMessage="1" showErrorMessage="1" errorTitle="Внимание! Недопустимый размер!" error="Диаметр трубы должен быть больше 0 мм!" sqref="O7" xr:uid="{00000000-0002-0000-0000-000002000000}">
      <formula1>0</formula1>
    </dataValidation>
    <dataValidation type="decimal" operator="greaterThanOrEqual" allowBlank="1" showInputMessage="1" showErrorMessage="1" errorTitle="Внимание!" error="Высота пояска - число &gt;= 0." sqref="O12" xr:uid="{00000000-0002-0000-0000-000003000000}">
      <formula1>0</formula1>
    </dataValidation>
    <dataValidation type="decimal" allowBlank="1" showInputMessage="1" showErrorMessage="1" errorTitle="Внимание!" error="Длина отрезка должна быть числом._x000a__x000a_Интервал допустимых значений в ячейке слева." sqref="O85" xr:uid="{00000000-0002-0000-0000-000004000000}">
      <formula1>ROUNDUP(длина_лекала_ствол/59,2)</formula1>
      <formula2>ROUND(длина_лекала_ствол/2,2)</formula2>
    </dataValidation>
  </dataValidations>
  <hyperlinks>
    <hyperlink ref="G144:H144" r:id="rId1" display="Подробности на сайте" xr:uid="{00000000-0004-0000-0000-000001000000}"/>
    <hyperlink ref="G144:N144" r:id="rId2" display="Подробности на сайте  https://pipetemplates.ru/izdelij-iz-trub/troynik-prjmoy-ravnoprohodnoy.php" xr:uid="{2159C46D-B9FE-43AF-A5D4-A363CF53F2F3}"/>
  </hyperlink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69" orientation="landscape" horizontalDpi="180" verticalDpi="18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A4625-46D6-4E07-8E93-CB3D96C0E904}">
  <dimension ref="A22:A49"/>
  <sheetViews>
    <sheetView showGridLines="0" showRowColHeaders="0" topLeftCell="A15" zoomScaleNormal="100" workbookViewId="0">
      <selection activeCell="A38" sqref="A38"/>
    </sheetView>
  </sheetViews>
  <sheetFormatPr defaultRowHeight="14.5" x14ac:dyDescent="0.35"/>
  <sheetData>
    <row r="22" spans="1:1" x14ac:dyDescent="0.35">
      <c r="A22" t="s">
        <v>45</v>
      </c>
    </row>
    <row r="23" spans="1:1" x14ac:dyDescent="0.35">
      <c r="A23" t="s">
        <v>60</v>
      </c>
    </row>
    <row r="25" spans="1:1" x14ac:dyDescent="0.35">
      <c r="A25" t="s">
        <v>46</v>
      </c>
    </row>
    <row r="26" spans="1:1" x14ac:dyDescent="0.35">
      <c r="A26" t="s">
        <v>47</v>
      </c>
    </row>
    <row r="28" spans="1:1" x14ac:dyDescent="0.35">
      <c r="A28" t="s">
        <v>48</v>
      </c>
    </row>
    <row r="29" spans="1:1" x14ac:dyDescent="0.35">
      <c r="A29" t="s">
        <v>49</v>
      </c>
    </row>
    <row r="31" spans="1:1" x14ac:dyDescent="0.35">
      <c r="A31" t="s">
        <v>16</v>
      </c>
    </row>
    <row r="32" spans="1:1" x14ac:dyDescent="0.35">
      <c r="A32" t="s">
        <v>50</v>
      </c>
    </row>
    <row r="34" spans="1:1" x14ac:dyDescent="0.35">
      <c r="A34" t="s">
        <v>61</v>
      </c>
    </row>
    <row r="36" spans="1:1" x14ac:dyDescent="0.35">
      <c r="A36" t="s">
        <v>51</v>
      </c>
    </row>
    <row r="37" spans="1:1" x14ac:dyDescent="0.35">
      <c r="A37" t="s">
        <v>62</v>
      </c>
    </row>
    <row r="38" spans="1:1" x14ac:dyDescent="0.35">
      <c r="A38" t="s">
        <v>52</v>
      </c>
    </row>
    <row r="39" spans="1:1" x14ac:dyDescent="0.35">
      <c r="A39" t="s">
        <v>63</v>
      </c>
    </row>
    <row r="40" spans="1:1" x14ac:dyDescent="0.35">
      <c r="A40" t="s">
        <v>53</v>
      </c>
    </row>
    <row r="41" spans="1:1" x14ac:dyDescent="0.35">
      <c r="A41" t="s">
        <v>54</v>
      </c>
    </row>
    <row r="43" spans="1:1" x14ac:dyDescent="0.35">
      <c r="A43" t="s">
        <v>55</v>
      </c>
    </row>
    <row r="44" spans="1:1" x14ac:dyDescent="0.35">
      <c r="A44" t="s">
        <v>56</v>
      </c>
    </row>
    <row r="45" spans="1:1" x14ac:dyDescent="0.35">
      <c r="A45" t="s">
        <v>57</v>
      </c>
    </row>
    <row r="46" spans="1:1" x14ac:dyDescent="0.35">
      <c r="A46" t="s">
        <v>58</v>
      </c>
    </row>
    <row r="47" spans="1:1" x14ac:dyDescent="0.35">
      <c r="A47" t="s">
        <v>59</v>
      </c>
    </row>
    <row r="49" spans="1:1" x14ac:dyDescent="0.35">
      <c r="A49" t="s">
        <v>17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</vt:i4>
      </vt:variant>
    </vt:vector>
  </HeadingPairs>
  <TitlesOfParts>
    <vt:vector size="13" baseType="lpstr">
      <vt:lpstr>Тр. пр.  переходн. со смещ. отр</vt:lpstr>
      <vt:lpstr>Help</vt:lpstr>
      <vt:lpstr>d_верт</vt:lpstr>
      <vt:lpstr>D_гориз</vt:lpstr>
      <vt:lpstr>Min_1_X</vt:lpstr>
      <vt:lpstr>Min_2_X</vt:lpstr>
      <vt:lpstr>Z_смещение</vt:lpstr>
      <vt:lpstr>Высота_пояска</vt:lpstr>
      <vt:lpstr>длина_отрезка_отросток</vt:lpstr>
      <vt:lpstr>длина_отрезка_ствол</vt:lpstr>
      <vt:lpstr>количество_точек_отросток</vt:lpstr>
      <vt:lpstr>количество_точек_ствол</vt:lpstr>
      <vt:lpstr>Угол_отростка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System 23H2</cp:lastModifiedBy>
  <cp:lastPrinted>2024-10-12T16:12:47Z</cp:lastPrinted>
  <dcterms:created xsi:type="dcterms:W3CDTF">2006-09-28T05:33:49Z</dcterms:created>
  <dcterms:modified xsi:type="dcterms:W3CDTF">2024-11-06T17:28:01Z</dcterms:modified>
</cp:coreProperties>
</file>