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Таблицы 28.03.2025\demo\svarnoy-otvod-po-obraztsu-lekalo-v.10.24-demo\"/>
    </mc:Choice>
  </mc:AlternateContent>
  <xr:revisionPtr revIDLastSave="0" documentId="13_ncr:1_{ABB2B820-C994-47FD-B5C3-D384947BFB1A}" xr6:coauthVersionLast="47" xr6:coauthVersionMax="47" xr10:uidLastSave="{00000000-0000-0000-0000-000000000000}"/>
  <workbookProtection workbookAlgorithmName="SHA-512" workbookHashValue="dYb9fFUzNrKyhy4a2k+qoIhI8Vh0oyIje3TuNFtcA07ElQRVPWhA2qDEcpEhK68fQKLdHBR0AG3b9Zt5c4Cfyg==" workbookSaltValue="PJ9x619DeBkF1lU92Tw2Dg==" workbookSpinCount="100000" lockStructure="1"/>
  <bookViews>
    <workbookView xWindow="-108" yWindow="-108" windowWidth="23256" windowHeight="12576" xr2:uid="{00000000-000D-0000-FFFF-FFFF00000000}"/>
  </bookViews>
  <sheets>
    <sheet name="Отвод сварной по образцу" sheetId="3" r:id="rId1"/>
  </sheets>
  <definedNames>
    <definedName name="D_тр_наружный">'Отвод сварной по образцу'!$O$6</definedName>
    <definedName name="h_образующ">'Отвод сварной по образцу'!$O$23</definedName>
    <definedName name="H_образующая">'Отвод сварной по образцу'!$O$22</definedName>
    <definedName name="h2_образующ">'Отвод сварной по образцу'!$O$21</definedName>
    <definedName name="H2_образующая">'Отвод сварной по образцу'!$O$20</definedName>
    <definedName name="Абсцисса">OFFSET('Отвод сварной по образцу'!$C$39,0,0,1,Кол_отрезков+1)</definedName>
    <definedName name="Длина_лекала">'Отвод сварной по образцу'!$O$34</definedName>
    <definedName name="Длина_отрезка">'Отвод сварной по образцу'!$O$10</definedName>
    <definedName name="Кол_отрезков">'Отвод сварной по образцу'!$O$35</definedName>
    <definedName name="Ордината">OFFSET('Отвод сварной по образцу'!$C$40,0,0,1,Кол_отрезков+1)</definedName>
    <definedName name="Ордината_минус">OFFSET('Отвод сварной по образцу'!$C$42,0,0,1,Кол_отрезков+1)</definedName>
    <definedName name="Проверка_угла">'Отвод сварной по образцу'!$K$19</definedName>
    <definedName name="Радиус_отвода">'Отвод сварной по образцу'!$O$18</definedName>
    <definedName name="Радиус_угол" localSheetId="0">'Отвод сварной по образцу'!$B$5</definedName>
    <definedName name="твип_мм">1000 / 352.78</definedName>
    <definedName name="Угол">'Отвод сварной по образцу'!$G$6</definedName>
    <definedName name="Угол_кр_полузвена">'Отвод сварной по образцу'!$O$17</definedName>
    <definedName name="Угол_отвода">'Отвод сварной по образцу'!$O$19</definedName>
    <definedName name="Число_звеньев">'Отвод сварной по образцу'!$O$9</definedName>
  </definedNames>
  <calcPr calcId="191029"/>
  <webPublishing vml="1" allowPng="1" targetScreenSize="1024x768" codePage="1251"/>
  <webPublishObjects count="1">
    <webPublishObject id="9379" divId="Цилиндрический отвод_9379" destinationFile="C:\Documents and Settings\Папа\Рабочий стол\Отводы\Цилиндрический отвод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3" l="1"/>
  <c r="P9" i="3" s="1"/>
  <c r="Q9" i="3" l="1"/>
  <c r="Q35" i="3" s="1"/>
  <c r="R35" i="3" s="1"/>
  <c r="O35" i="3" s="1"/>
  <c r="D36" i="3"/>
  <c r="L10" i="3" l="1"/>
  <c r="D39" i="3"/>
  <c r="P35" i="3"/>
  <c r="E39" i="3" l="1"/>
  <c r="F39" i="3" l="1"/>
  <c r="P17" i="3"/>
  <c r="P21" i="3"/>
  <c r="P23" i="3" s="1"/>
  <c r="P20" i="3"/>
  <c r="P22" i="3"/>
  <c r="N30" i="3"/>
  <c r="P30" i="3" s="1"/>
  <c r="P19" i="3"/>
  <c r="P18" i="3"/>
  <c r="N29" i="3" s="1"/>
  <c r="P29" i="3" s="1"/>
  <c r="B5" i="3"/>
  <c r="G39" i="3" l="1"/>
  <c r="O19" i="3"/>
  <c r="O18" i="3"/>
  <c r="H39" i="3" l="1"/>
  <c r="O25" i="3"/>
  <c r="O17" i="3"/>
  <c r="K19" i="3"/>
  <c r="G41" i="3" s="1"/>
  <c r="O24" i="3"/>
  <c r="D41" i="3" l="1"/>
  <c r="E41" i="3"/>
  <c r="F41" i="3"/>
  <c r="O22" i="3"/>
  <c r="O20" i="3" s="1"/>
  <c r="I39" i="3"/>
  <c r="H41" i="3"/>
  <c r="O23" i="3"/>
  <c r="L12" i="3"/>
  <c r="C41" i="3"/>
  <c r="O21" i="3" l="1"/>
  <c r="G40" i="3"/>
  <c r="G42" i="3" s="1"/>
  <c r="E40" i="3"/>
  <c r="E42" i="3" s="1"/>
  <c r="F40" i="3"/>
  <c r="F42" i="3" s="1"/>
  <c r="H40" i="3"/>
  <c r="H42" i="3" s="1"/>
  <c r="D40" i="3"/>
  <c r="D42" i="3" s="1"/>
  <c r="J39" i="3"/>
  <c r="I40" i="3"/>
  <c r="I42" i="3" s="1"/>
  <c r="I41" i="3"/>
  <c r="G37" i="3"/>
  <c r="D37" i="3"/>
  <c r="C40" i="3"/>
  <c r="C42" i="3" s="1"/>
  <c r="J40" i="3" l="1"/>
  <c r="J42" i="3" s="1"/>
  <c r="J41" i="3"/>
  <c r="K39" i="3"/>
  <c r="K40" i="3" l="1"/>
  <c r="K42" i="3" s="1"/>
  <c r="K41" i="3"/>
  <c r="L39" i="3"/>
  <c r="L40" i="3" l="1"/>
  <c r="L42" i="3" s="1"/>
  <c r="L41" i="3"/>
  <c r="M39" i="3"/>
  <c r="M40" i="3" l="1"/>
  <c r="M42" i="3" s="1"/>
  <c r="N39" i="3"/>
  <c r="M41" i="3"/>
  <c r="N40" i="3" l="1"/>
  <c r="C44" i="3" s="1"/>
  <c r="C43" i="3"/>
  <c r="B46" i="3" s="1"/>
  <c r="N41" i="3"/>
  <c r="C45" i="3" s="1"/>
  <c r="O39" i="3"/>
  <c r="O40" i="3" l="1"/>
  <c r="D44" i="3" s="1"/>
  <c r="O41" i="3"/>
  <c r="D45" i="3" s="1"/>
  <c r="D43" i="3"/>
  <c r="P39" i="3"/>
  <c r="N42" i="3"/>
  <c r="O42" i="3" l="1"/>
  <c r="P40" i="3"/>
  <c r="E44" i="3" s="1"/>
  <c r="Q39" i="3"/>
  <c r="P41" i="3"/>
  <c r="E45" i="3" s="1"/>
  <c r="E43" i="3"/>
  <c r="P42" i="3" l="1"/>
  <c r="Q40" i="3"/>
  <c r="F44" i="3" s="1"/>
  <c r="R39" i="3"/>
  <c r="Q41" i="3"/>
  <c r="F45" i="3" s="1"/>
  <c r="F43" i="3"/>
  <c r="Q42" i="3" l="1"/>
  <c r="R40" i="3"/>
  <c r="G44" i="3" s="1"/>
  <c r="R41" i="3"/>
  <c r="G45" i="3" s="1"/>
  <c r="S39" i="3"/>
  <c r="G43" i="3"/>
  <c r="R42" i="3" l="1"/>
  <c r="S40" i="3"/>
  <c r="H44" i="3" s="1"/>
  <c r="S41" i="3"/>
  <c r="H45" i="3" s="1"/>
  <c r="T39" i="3"/>
  <c r="H43" i="3"/>
  <c r="S42" i="3" l="1"/>
  <c r="T40" i="3"/>
  <c r="I44" i="3" s="1"/>
  <c r="I43" i="3"/>
  <c r="T41" i="3"/>
  <c r="I45" i="3" s="1"/>
  <c r="U39" i="3"/>
  <c r="U40" i="3" l="1"/>
  <c r="J44" i="3" s="1"/>
  <c r="V39" i="3"/>
  <c r="U41" i="3"/>
  <c r="J45" i="3" s="1"/>
  <c r="J43" i="3"/>
  <c r="T42" i="3"/>
  <c r="V40" i="3" l="1"/>
  <c r="K44" i="3" s="1"/>
  <c r="K43" i="3"/>
  <c r="V41" i="3"/>
  <c r="K45" i="3" s="1"/>
  <c r="W39" i="3"/>
  <c r="U42" i="3"/>
  <c r="W40" i="3" l="1"/>
  <c r="L44" i="3" s="1"/>
  <c r="X39" i="3"/>
  <c r="L43" i="3"/>
  <c r="W41" i="3"/>
  <c r="L45" i="3" s="1"/>
  <c r="V42" i="3"/>
  <c r="X40" i="3" l="1"/>
  <c r="C48" i="3" s="1"/>
  <c r="C47" i="3"/>
  <c r="B50" i="3" s="1"/>
  <c r="X41" i="3"/>
  <c r="C49" i="3" s="1"/>
  <c r="Y39" i="3"/>
  <c r="W42" i="3"/>
  <c r="Y40" i="3" l="1"/>
  <c r="D48" i="3" s="1"/>
  <c r="D47" i="3"/>
  <c r="Z39" i="3"/>
  <c r="Y41" i="3"/>
  <c r="D49" i="3" s="1"/>
  <c r="X42" i="3"/>
  <c r="Z40" i="3" l="1"/>
  <c r="E48" i="3" s="1"/>
  <c r="AA39" i="3"/>
  <c r="E47" i="3"/>
  <c r="Z41" i="3"/>
  <c r="E49" i="3" s="1"/>
  <c r="Y42" i="3"/>
  <c r="AA40" i="3" l="1"/>
  <c r="F48" i="3" s="1"/>
  <c r="F47" i="3"/>
  <c r="AA41" i="3"/>
  <c r="F49" i="3" s="1"/>
  <c r="AB39" i="3"/>
  <c r="Z42" i="3"/>
  <c r="AB40" i="3" l="1"/>
  <c r="G48" i="3" s="1"/>
  <c r="AC39" i="3"/>
  <c r="G47" i="3"/>
  <c r="AB41" i="3"/>
  <c r="G49" i="3" s="1"/>
  <c r="AA42" i="3"/>
  <c r="AC40" i="3" l="1"/>
  <c r="H48" i="3" s="1"/>
  <c r="H47" i="3"/>
  <c r="AD39" i="3"/>
  <c r="AC41" i="3"/>
  <c r="H49" i="3" s="1"/>
  <c r="AB42" i="3"/>
  <c r="AD40" i="3" l="1"/>
  <c r="I48" i="3" s="1"/>
  <c r="AE39" i="3"/>
  <c r="I47" i="3"/>
  <c r="AD41" i="3"/>
  <c r="I49" i="3" s="1"/>
  <c r="AC42" i="3"/>
  <c r="AE40" i="3" l="1"/>
  <c r="J48" i="3" s="1"/>
  <c r="AF39" i="3"/>
  <c r="J47" i="3"/>
  <c r="AE41" i="3"/>
  <c r="J49" i="3" s="1"/>
  <c r="AD42" i="3"/>
  <c r="AF40" i="3" l="1"/>
  <c r="K48" i="3" s="1"/>
  <c r="K47" i="3"/>
  <c r="AF41" i="3"/>
  <c r="K49" i="3" s="1"/>
  <c r="AG39" i="3"/>
  <c r="AE42" i="3"/>
  <c r="AG40" i="3" l="1"/>
  <c r="L48" i="3" s="1"/>
  <c r="AG41" i="3"/>
  <c r="L49" i="3" s="1"/>
  <c r="L47" i="3"/>
  <c r="AH39" i="3"/>
  <c r="AF42" i="3"/>
  <c r="AH40" i="3" l="1"/>
  <c r="C52" i="3" s="1"/>
  <c r="C51" i="3"/>
  <c r="B54" i="3" s="1"/>
  <c r="AH41" i="3"/>
  <c r="C53" i="3" s="1"/>
  <c r="AI39" i="3"/>
  <c r="AG42" i="3"/>
  <c r="AI40" i="3" l="1"/>
  <c r="D52" i="3" s="1"/>
  <c r="D51" i="3"/>
  <c r="AJ39" i="3"/>
  <c r="AI41" i="3"/>
  <c r="D53" i="3" s="1"/>
  <c r="AH42" i="3"/>
  <c r="AJ40" i="3" l="1"/>
  <c r="E52" i="3" s="1"/>
  <c r="AK39" i="3"/>
  <c r="AJ41" i="3"/>
  <c r="E53" i="3" s="1"/>
  <c r="E51" i="3"/>
  <c r="AI42" i="3"/>
  <c r="AK40" i="3" l="1"/>
  <c r="F52" i="3" s="1"/>
  <c r="AL39" i="3"/>
  <c r="AK41" i="3"/>
  <c r="F53" i="3" s="1"/>
  <c r="F51" i="3"/>
  <c r="AJ42" i="3"/>
  <c r="AK42" i="3" l="1"/>
  <c r="AL40" i="3"/>
  <c r="G52" i="3" s="1"/>
  <c r="AM39" i="3"/>
  <c r="G51" i="3"/>
  <c r="AL41" i="3"/>
  <c r="G53" i="3" s="1"/>
  <c r="AL42" i="3" l="1"/>
  <c r="AM40" i="3"/>
  <c r="H52" i="3" s="1"/>
  <c r="AN39" i="3"/>
  <c r="H51" i="3"/>
  <c r="AM41" i="3"/>
  <c r="H53" i="3" s="1"/>
  <c r="AM42" i="3" l="1"/>
  <c r="AN40" i="3"/>
  <c r="I52" i="3" s="1"/>
  <c r="AO39" i="3"/>
  <c r="I51" i="3"/>
  <c r="AN41" i="3"/>
  <c r="I53" i="3" s="1"/>
  <c r="AN42" i="3" l="1"/>
  <c r="AO40" i="3"/>
  <c r="J52" i="3" s="1"/>
  <c r="J51" i="3"/>
  <c r="AP39" i="3"/>
  <c r="AO41" i="3"/>
  <c r="J53" i="3" s="1"/>
  <c r="AO42" i="3" l="1"/>
  <c r="AP40" i="3"/>
  <c r="K52" i="3" s="1"/>
  <c r="AQ39" i="3"/>
  <c r="K51" i="3"/>
  <c r="AP41" i="3"/>
  <c r="K53" i="3" s="1"/>
  <c r="AP42" i="3" l="1"/>
  <c r="AQ40" i="3"/>
  <c r="L52" i="3" s="1"/>
  <c r="L51" i="3"/>
  <c r="AQ41" i="3"/>
  <c r="L53" i="3" s="1"/>
  <c r="AQ4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System HDD</author>
    <author>Автор</author>
  </authors>
  <commentList>
    <comment ref="O6" authorId="0" shapeId="0" xr:uid="{68825D6C-3806-4899-A237-309CDD7429C0}">
      <text>
        <r>
          <rPr>
            <sz val="9"/>
            <color indexed="81"/>
            <rFont val="Tahoma"/>
            <family val="2"/>
            <charset val="204"/>
          </rPr>
          <t xml:space="preserve">
В демо-версии диаметр трубы равен 207 мм
</t>
        </r>
      </text>
    </comment>
    <comment ref="O9" authorId="1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Число звеньев отвода, включая крайние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0" authorId="0" shapeId="0" xr:uid="{865C152A-7476-4437-AD1D-14B3880ABB5B}">
      <text>
        <r>
          <rPr>
            <sz val="9"/>
            <color indexed="81"/>
            <rFont val="Tahoma"/>
            <family val="2"/>
            <charset val="204"/>
          </rPr>
          <t xml:space="preserve">
Для удобства разметки и построения вводите длину отрезка кратную 5 или 10 мм.
Длина отрезка должна быть в интервале указанном красным цветом.
</t>
        </r>
      </text>
    </comment>
  </commentList>
</comments>
</file>

<file path=xl/sharedStrings.xml><?xml version="1.0" encoding="utf-8"?>
<sst xmlns="http://schemas.openxmlformats.org/spreadsheetml/2006/main" count="61" uniqueCount="43">
  <si>
    <t>D тр_наружный, мм</t>
  </si>
  <si>
    <t>Введите исходные данные</t>
  </si>
  <si>
    <t>а - угол крайнего полузвена</t>
  </si>
  <si>
    <t>Размеры рабочего чертежа</t>
  </si>
  <si>
    <t>H - наиб. обр. кр. звена, мм</t>
  </si>
  <si>
    <t>2H - наиб. обр. ср. звена, мм</t>
  </si>
  <si>
    <t>h - наим. обр. кр. звена, мм</t>
  </si>
  <si>
    <t>2h - наим. обр. ср. звена, мм</t>
  </si>
  <si>
    <t>№№ точек</t>
  </si>
  <si>
    <t>Размеры для построения лекала</t>
  </si>
  <si>
    <t>Длина лекала, мм</t>
  </si>
  <si>
    <t>¤</t>
  </si>
  <si>
    <r>
      <t xml:space="preserve">  Все права на использование программы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</si>
  <si>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Y (центр. угол отвода), град</t>
  </si>
  <si>
    <t>Ордината, мм</t>
  </si>
  <si>
    <t>Абсцисса, мм</t>
  </si>
  <si>
    <t>R (радиус отвода), мм</t>
  </si>
  <si>
    <t>Сделать лекало для  сварного отвода по образцу - это очень просто!</t>
  </si>
  <si>
    <t>1,2,3,4 - Звенья изготавливаемого отвода: 1 и 4 - крайние, 2 и 3 - внутренние.</t>
  </si>
  <si>
    <t xml:space="preserve"> (количество звеньев зависит от необходимой плавности перехода)</t>
  </si>
  <si>
    <t>нет</t>
  </si>
  <si>
    <t>да</t>
  </si>
  <si>
    <t>Предлагаю сделать изменения (встаньте в синие ячейки и сделайте выбор)</t>
  </si>
  <si>
    <t>Расстояние CD, мм (рис.1)</t>
  </si>
  <si>
    <t>Расстояние АВ, мм (рис.1)</t>
  </si>
  <si>
    <t>Условные обозначения (рис.2):</t>
  </si>
  <si>
    <r>
      <t>R - средний радиус кривизны отвода</t>
    </r>
    <r>
      <rPr>
        <b/>
        <i/>
        <sz val="11"/>
        <color indexed="23"/>
        <rFont val="Calibri"/>
        <family val="2"/>
        <charset val="204"/>
      </rPr>
      <t xml:space="preserve"> (рассчитывается автоматически)</t>
    </r>
    <r>
      <rPr>
        <b/>
        <i/>
        <sz val="11"/>
        <color indexed="8"/>
        <rFont val="Calibri"/>
        <family val="2"/>
        <charset val="204"/>
      </rPr>
      <t>;</t>
    </r>
  </si>
  <si>
    <r>
      <t xml:space="preserve">Y - центральный угол отвода  </t>
    </r>
    <r>
      <rPr>
        <b/>
        <i/>
        <sz val="11"/>
        <color indexed="23"/>
        <rFont val="Calibri"/>
        <family val="2"/>
        <charset val="204"/>
      </rPr>
      <t>(рассчитывается автоматически)</t>
    </r>
    <r>
      <rPr>
        <b/>
        <i/>
        <sz val="11"/>
        <color indexed="8"/>
        <rFont val="Calibri"/>
        <family val="2"/>
        <charset val="204"/>
      </rPr>
      <t>;</t>
    </r>
  </si>
  <si>
    <r>
      <t xml:space="preserve">а - угол крайнего полузвена </t>
    </r>
    <r>
      <rPr>
        <b/>
        <i/>
        <sz val="11"/>
        <color indexed="23"/>
        <rFont val="Calibri"/>
        <family val="2"/>
        <charset val="204"/>
      </rPr>
      <t xml:space="preserve"> (рассчитывается автоматически)</t>
    </r>
    <r>
      <rPr>
        <b/>
        <i/>
        <sz val="11"/>
        <color indexed="8"/>
        <rFont val="Calibri"/>
        <family val="2"/>
        <charset val="204"/>
      </rPr>
      <t>;</t>
    </r>
  </si>
  <si>
    <r>
      <t xml:space="preserve">N -число звеньев отвода, включая и половинчатые концевые </t>
    </r>
    <r>
      <rPr>
        <b/>
        <i/>
        <sz val="11"/>
        <color indexed="23"/>
        <rFont val="Calibri"/>
        <family val="2"/>
        <charset val="204"/>
      </rPr>
      <t>(вводите Вы)</t>
    </r>
    <r>
      <rPr>
        <b/>
        <i/>
        <sz val="11"/>
        <color indexed="8"/>
        <rFont val="Calibri"/>
        <family val="2"/>
        <charset val="204"/>
      </rPr>
      <t>;</t>
    </r>
  </si>
  <si>
    <r>
      <t>H и h - наибольшая и наименьшая образующие крайних звеньев, H=2H/2, h=2h/2</t>
    </r>
    <r>
      <rPr>
        <b/>
        <i/>
        <sz val="11"/>
        <color indexed="23"/>
        <rFont val="Calibri"/>
        <family val="2"/>
        <charset val="204"/>
      </rPr>
      <t xml:space="preserve"> (рассчитывается автоматически)</t>
    </r>
    <r>
      <rPr>
        <b/>
        <i/>
        <sz val="11"/>
        <color indexed="8"/>
        <rFont val="Calibri"/>
        <family val="2"/>
        <charset val="204"/>
      </rPr>
      <t xml:space="preserve"> ;</t>
    </r>
  </si>
  <si>
    <r>
      <t xml:space="preserve">D - наружный диаметр трубы для изготовления отвода, мм </t>
    </r>
    <r>
      <rPr>
        <b/>
        <i/>
        <sz val="11"/>
        <color indexed="23"/>
        <rFont val="Calibri"/>
        <family val="2"/>
        <charset val="204"/>
      </rPr>
      <t>(вводите Вы</t>
    </r>
    <r>
      <rPr>
        <b/>
        <i/>
        <sz val="11"/>
        <color indexed="8"/>
        <rFont val="Calibri"/>
        <family val="2"/>
        <charset val="204"/>
      </rPr>
      <t>);</t>
    </r>
  </si>
  <si>
    <r>
      <t xml:space="preserve">2H и 2h - наибольшая и наименьшая образующие средних звеньев, мм </t>
    </r>
    <r>
      <rPr>
        <b/>
        <i/>
        <sz val="11"/>
        <color indexed="23"/>
        <rFont val="Calibri"/>
        <family val="2"/>
        <charset val="204"/>
      </rPr>
      <t>(вводите Вы)</t>
    </r>
    <r>
      <rPr>
        <b/>
        <i/>
        <sz val="11"/>
        <color indexed="8"/>
        <rFont val="Calibri"/>
        <family val="2"/>
        <charset val="204"/>
      </rPr>
      <t xml:space="preserve"> ;</t>
    </r>
  </si>
  <si>
    <t>Ручная корректировка</t>
  </si>
  <si>
    <t>N (число звеньев), шт</t>
  </si>
  <si>
    <t xml:space="preserve">Вопросы задавать на </t>
  </si>
  <si>
    <t>Зеркально отображаем полученное лекало относительно горизонтальной оси и получаем лекало среднего звена - "Рыбку".</t>
  </si>
  <si>
    <r>
      <t xml:space="preserve">Y (центр. угол отвода), </t>
    </r>
    <r>
      <rPr>
        <b/>
        <sz val="10"/>
        <color indexed="8"/>
        <rFont val="Calibri"/>
        <family val="2"/>
        <charset val="204"/>
      </rPr>
      <t>°</t>
    </r>
  </si>
  <si>
    <t>Середина</t>
  </si>
  <si>
    <t>Колич. отрезков для  построения, шт</t>
  </si>
  <si>
    <t>←    Измените длину отрезка</t>
  </si>
  <si>
    <t>https://t.me/Pipetemplates_Admin</t>
  </si>
  <si>
    <t>Подробности на сайте https://pipetemplates.ru/izdelij-iz-trub/sdelat-svarnoy-otvod-kopiya.php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</si>
</sst>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i/>
      <vertAlign val="superscript"/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i/>
      <sz val="11"/>
      <color indexed="10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sz val="11"/>
      <color indexed="8"/>
      <name val="Wingdings 3"/>
      <family val="1"/>
      <charset val="2"/>
    </font>
    <font>
      <b/>
      <sz val="10"/>
      <color indexed="10"/>
      <name val="Verdana"/>
      <family val="2"/>
      <charset val="204"/>
    </font>
    <font>
      <b/>
      <i/>
      <u val="double"/>
      <sz val="22"/>
      <color indexed="52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i/>
      <sz val="11"/>
      <color indexed="23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0"/>
      <name val="Arial"/>
      <family val="2"/>
      <charset val="204"/>
    </font>
    <font>
      <i/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rgb="FFFFC00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rgb="FFFF0000"/>
      <name val="Verdana"/>
      <family val="2"/>
      <charset val="204"/>
    </font>
    <font>
      <b/>
      <sz val="9"/>
      <name val="Arial"/>
      <family val="2"/>
      <charset val="204"/>
    </font>
    <font>
      <b/>
      <sz val="10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36"/>
      </left>
      <right style="thick">
        <color indexed="36"/>
      </right>
      <top style="thick">
        <color indexed="36"/>
      </top>
      <bottom style="thick">
        <color indexed="36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3" fillId="0" borderId="0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164" fontId="3" fillId="2" borderId="3" xfId="0" applyNumberFormat="1" applyFont="1" applyFill="1" applyBorder="1" applyAlignment="1" applyProtection="1">
      <alignment horizontal="right" vertical="center" indent="1"/>
      <protection locked="0" hidden="1"/>
    </xf>
    <xf numFmtId="1" fontId="3" fillId="2" borderId="3" xfId="0" applyNumberFormat="1" applyFont="1" applyFill="1" applyBorder="1" applyAlignment="1" applyProtection="1">
      <alignment horizontal="right" vertical="center" indent="1"/>
      <protection locked="0" hidden="1"/>
    </xf>
    <xf numFmtId="0" fontId="6" fillId="0" borderId="0" xfId="0" applyFont="1" applyAlignment="1" applyProtection="1">
      <alignment horizontal="left" indent="2"/>
      <protection hidden="1"/>
    </xf>
    <xf numFmtId="0" fontId="2" fillId="0" borderId="0" xfId="0" applyFont="1" applyAlignment="1" applyProtection="1">
      <alignment horizontal="left" indent="2"/>
      <protection hidden="1"/>
    </xf>
    <xf numFmtId="0" fontId="17" fillId="0" borderId="0" xfId="0" applyFont="1"/>
    <xf numFmtId="2" fontId="3" fillId="0" borderId="3" xfId="0" applyNumberFormat="1" applyFont="1" applyFill="1" applyBorder="1" applyAlignment="1" applyProtection="1">
      <alignment horizontal="right" vertical="center" indent="1"/>
      <protection locked="0" hidden="1"/>
    </xf>
    <xf numFmtId="0" fontId="3" fillId="0" borderId="0" xfId="0" applyFont="1" applyBorder="1" applyAlignment="1" applyProtection="1">
      <alignment horizontal="left" indent="1"/>
      <protection hidden="1"/>
    </xf>
    <xf numFmtId="164" fontId="18" fillId="5" borderId="4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ont="1"/>
    <xf numFmtId="0" fontId="14" fillId="0" borderId="0" xfId="0" applyFont="1"/>
    <xf numFmtId="164" fontId="14" fillId="0" borderId="0" xfId="0" applyNumberFormat="1" applyFont="1"/>
    <xf numFmtId="0" fontId="19" fillId="0" borderId="0" xfId="0" applyFont="1"/>
    <xf numFmtId="2" fontId="14" fillId="0" borderId="0" xfId="0" applyNumberFormat="1" applyFont="1"/>
    <xf numFmtId="0" fontId="3" fillId="0" borderId="2" xfId="0" applyFont="1" applyBorder="1" applyAlignment="1" applyProtection="1">
      <alignment horizontal="left" indent="1"/>
      <protection hidden="1"/>
    </xf>
    <xf numFmtId="0" fontId="0" fillId="0" borderId="0" xfId="0" applyBorder="1" applyAlignment="1">
      <alignment horizontal="center" vertical="center"/>
    </xf>
    <xf numFmtId="2" fontId="3" fillId="6" borderId="5" xfId="0" applyNumberFormat="1" applyFont="1" applyFill="1" applyBorder="1" applyAlignment="1" applyProtection="1">
      <alignment horizontal="right" indent="1"/>
      <protection hidden="1"/>
    </xf>
    <xf numFmtId="2" fontId="3" fillId="0" borderId="3" xfId="0" applyNumberFormat="1" applyFont="1" applyFill="1" applyBorder="1" applyAlignment="1" applyProtection="1">
      <alignment horizontal="right" vertical="center" indent="1"/>
      <protection hidden="1"/>
    </xf>
    <xf numFmtId="2" fontId="3" fillId="0" borderId="4" xfId="0" applyNumberFormat="1" applyFont="1" applyFill="1" applyBorder="1" applyAlignment="1" applyProtection="1">
      <alignment horizontal="right" vertical="center" indent="1"/>
      <protection hidden="1"/>
    </xf>
    <xf numFmtId="2" fontId="3" fillId="6" borderId="5" xfId="0" applyNumberFormat="1" applyFont="1" applyFill="1" applyBorder="1" applyAlignment="1" applyProtection="1">
      <alignment horizontal="right" indent="1"/>
      <protection locked="0"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Protection="1"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164" fontId="16" fillId="0" borderId="0" xfId="0" applyNumberFormat="1" applyFont="1" applyBorder="1" applyAlignment="1" applyProtection="1">
      <alignment horizontal="right" vertical="center" indent="1"/>
      <protection hidden="1"/>
    </xf>
    <xf numFmtId="0" fontId="21" fillId="0" borderId="0" xfId="0" applyFont="1" applyBorder="1" applyAlignment="1" applyProtection="1">
      <alignment horizontal="centerContinuous"/>
      <protection hidden="1"/>
    </xf>
    <xf numFmtId="0" fontId="0" fillId="0" borderId="0" xfId="0" applyBorder="1" applyAlignment="1" applyProtection="1">
      <alignment horizontal="centerContinuous"/>
      <protection hidden="1"/>
    </xf>
    <xf numFmtId="0" fontId="0" fillId="0" borderId="0" xfId="0" applyAlignment="1">
      <alignment horizontal="centerContinuous"/>
    </xf>
    <xf numFmtId="0" fontId="5" fillId="0" borderId="0" xfId="0" applyFont="1" applyBorder="1" applyAlignment="1" applyProtection="1">
      <alignment horizontal="centerContinuous" vertical="center"/>
      <protection hidden="1"/>
    </xf>
    <xf numFmtId="1" fontId="3" fillId="0" borderId="2" xfId="0" applyNumberFormat="1" applyFont="1" applyFill="1" applyBorder="1" applyAlignment="1" applyProtection="1">
      <alignment horizontal="right" vertical="center" indent="1"/>
      <protection hidden="1"/>
    </xf>
    <xf numFmtId="164" fontId="3" fillId="0" borderId="0" xfId="0" applyNumberFormat="1" applyFont="1" applyFill="1" applyBorder="1" applyAlignment="1" applyProtection="1">
      <alignment horizontal="right" vertical="center" indent="1"/>
      <protection hidden="1"/>
    </xf>
    <xf numFmtId="0" fontId="15" fillId="7" borderId="4" xfId="0" applyFont="1" applyFill="1" applyBorder="1" applyAlignment="1" applyProtection="1">
      <alignment horizontal="center" vertical="center"/>
    </xf>
    <xf numFmtId="0" fontId="0" fillId="0" borderId="0" xfId="0" applyAlignment="1"/>
    <xf numFmtId="0" fontId="24" fillId="0" borderId="10" xfId="0" applyFont="1" applyBorder="1" applyAlignment="1" applyProtection="1">
      <alignment horizontal="center" vertical="center"/>
      <protection hidden="1"/>
    </xf>
    <xf numFmtId="4" fontId="3" fillId="0" borderId="10" xfId="0" applyNumberFormat="1" applyFont="1" applyBorder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protection hidden="1"/>
    </xf>
    <xf numFmtId="2" fontId="18" fillId="0" borderId="0" xfId="0" applyNumberFormat="1" applyFont="1" applyFill="1" applyBorder="1" applyAlignment="1" applyProtection="1">
      <alignment horizontal="right" vertical="center" indent="1"/>
      <protection hidden="1"/>
    </xf>
    <xf numFmtId="0" fontId="20" fillId="0" borderId="0" xfId="0" applyFont="1"/>
    <xf numFmtId="0" fontId="25" fillId="0" borderId="0" xfId="0" applyFont="1" applyBorder="1" applyAlignment="1" applyProtection="1">
      <alignment horizontal="left" vertical="center"/>
      <protection hidden="1"/>
    </xf>
    <xf numFmtId="2" fontId="3" fillId="2" borderId="3" xfId="0" applyNumberFormat="1" applyFont="1" applyFill="1" applyBorder="1" applyAlignment="1" applyProtection="1">
      <alignment horizontal="right" vertical="center" indent="1"/>
      <protection locked="0" hidden="1"/>
    </xf>
    <xf numFmtId="0" fontId="26" fillId="0" borderId="0" xfId="0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" fillId="7" borderId="3" xfId="0" applyNumberFormat="1" applyFont="1" applyFill="1" applyBorder="1" applyAlignment="1" applyProtection="1">
      <alignment horizontal="right" vertical="center" indent="1"/>
      <protection hidden="1"/>
    </xf>
    <xf numFmtId="0" fontId="0" fillId="0" borderId="0" xfId="0" applyProtection="1">
      <protection locked="0"/>
    </xf>
    <xf numFmtId="0" fontId="27" fillId="0" borderId="0" xfId="0" applyFont="1" applyFill="1" applyBorder="1" applyAlignment="1">
      <alignment horizontal="center"/>
    </xf>
    <xf numFmtId="0" fontId="14" fillId="0" borderId="0" xfId="0" applyFont="1" applyProtection="1">
      <protection hidden="1"/>
    </xf>
    <xf numFmtId="164" fontId="26" fillId="0" borderId="0" xfId="0" applyNumberFormat="1" applyFont="1" applyBorder="1" applyAlignment="1" applyProtection="1">
      <alignment horizontal="right" vertical="center" indent="1"/>
      <protection hidden="1"/>
    </xf>
    <xf numFmtId="1" fontId="16" fillId="0" borderId="0" xfId="0" applyNumberFormat="1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left" indent="1"/>
      <protection hidden="1"/>
    </xf>
    <xf numFmtId="0" fontId="3" fillId="0" borderId="7" xfId="0" applyFont="1" applyBorder="1" applyAlignment="1" applyProtection="1">
      <alignment horizontal="left" indent="1"/>
      <protection hidden="1"/>
    </xf>
    <xf numFmtId="0" fontId="3" fillId="0" borderId="5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6" fillId="0" borderId="1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22" fillId="0" borderId="0" xfId="0" applyFont="1" applyAlignment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top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left" indent="1"/>
      <protection hidden="1"/>
    </xf>
    <xf numFmtId="0" fontId="3" fillId="0" borderId="2" xfId="0" applyFont="1" applyBorder="1" applyAlignment="1" applyProtection="1">
      <alignment horizontal="left" indent="1"/>
      <protection hidden="1"/>
    </xf>
    <xf numFmtId="0" fontId="3" fillId="0" borderId="9" xfId="0" applyFont="1" applyBorder="1" applyAlignment="1" applyProtection="1">
      <alignment horizontal="left" indent="1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10" fillId="0" borderId="0" xfId="1" applyAlignment="1" applyProtection="1">
      <alignment horizontal="center"/>
      <protection locked="0"/>
    </xf>
    <xf numFmtId="0" fontId="10" fillId="0" borderId="0" xfId="1" applyBorder="1" applyAlignment="1" applyProtection="1">
      <alignment horizontal="center"/>
      <protection locked="0" hidden="1"/>
    </xf>
  </cellXfs>
  <cellStyles count="2">
    <cellStyle name="Гиперссылка" xfId="1" builtinId="8"/>
    <cellStyle name="Обычный" xfId="0" builtinId="0"/>
  </cellStyles>
  <dxfs count="6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border>
        <left/>
        <right/>
        <top/>
        <bottom/>
      </border>
    </dxf>
    <dxf>
      <font>
        <b/>
        <i val="0"/>
        <color rgb="FFFF0000"/>
      </font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left/>
        <right/>
        <top/>
        <bottom/>
      </border>
    </dxf>
    <dxf>
      <font>
        <color theme="0"/>
      </font>
    </dxf>
    <dxf>
      <font>
        <color theme="0"/>
      </font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rgb="FFFF000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border>
        <left/>
        <right/>
        <top/>
        <bottom/>
      </border>
    </dxf>
    <dxf>
      <font>
        <color theme="0"/>
      </font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left/>
        <right/>
        <top/>
        <bottom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left/>
        <right/>
        <top/>
        <bottom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baseline="0"/>
            </a:pPr>
            <a:r>
              <a:rPr lang="ru-RU" sz="1400" b="1" i="0" baseline="0"/>
              <a:t>Развёртка крайнего звена отвода</a:t>
            </a:r>
          </a:p>
        </c:rich>
      </c:tx>
      <c:layout>
        <c:manualLayout>
          <c:xMode val="edge"/>
          <c:yMode val="edge"/>
          <c:x val="0.37622996325459318"/>
          <c:y val="3.8604305864884926E-2"/>
        </c:manualLayout>
      </c:layout>
      <c:overlay val="0"/>
      <c:spPr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>
        <c:manualLayout>
          <c:layoutTarget val="inner"/>
          <c:xMode val="edge"/>
          <c:yMode val="edge"/>
          <c:x val="2.6426110893990169E-2"/>
          <c:y val="0.15909463432883808"/>
          <c:w val="0.91584152875927127"/>
          <c:h val="0.71988776458621961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rgbClr val="00008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</c:spPr>
          </c:marker>
          <c:dLbls>
            <c:numFmt formatCode="#,##0.0" sourceLinked="0"/>
            <c:spPr>
              <a:solidFill>
                <a:schemeClr val="bg1"/>
              </a:solidFill>
            </c:spPr>
            <c:txPr>
              <a:bodyPr rot="-5400000" vert="horz"/>
              <a:lstStyle/>
              <a:p>
                <a:pPr>
                  <a:defRPr sz="1200" b="1" i="0" u="none" strike="noStrike" baseline="0">
                    <a:solidFill>
                      <a:sysClr val="windowText" lastClr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[0]!Абсцисса</c:f>
              <c:numCache>
                <c:formatCode>General</c:formatCode>
                <c:ptCount val="3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 formatCode="0">
                  <c:v>11</c:v>
                </c:pt>
                <c:pt idx="12" formatCode="0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</c:numCache>
            </c:numRef>
          </c:cat>
          <c:val>
            <c:numRef>
              <c:f>[0]!Ордината</c:f>
              <c:numCache>
                <c:formatCode>0.0</c:formatCode>
                <c:ptCount val="34"/>
                <c:pt idx="0" formatCode="General">
                  <c:v>25</c:v>
                </c:pt>
                <c:pt idx="1">
                  <c:v>25.6776738526485</c:v>
                </c:pt>
                <c:pt idx="2">
                  <c:v>27.686202511897282</c:v>
                </c:pt>
                <c:pt idx="3">
                  <c:v>30.952992518830712</c:v>
                </c:pt>
                <c:pt idx="4">
                  <c:v>35.359973571059875</c:v>
                </c:pt>
                <c:pt idx="5">
                  <c:v>40.747865891080082</c:v>
                </c:pt>
                <c:pt idx="6">
                  <c:v>46.921937012429275</c:v>
                </c:pt>
                <c:pt idx="7">
                  <c:v>53.659039918396502</c:v>
                </c:pt>
                <c:pt idx="8">
                  <c:v>60.715678156609691</c:v>
                </c:pt>
                <c:pt idx="9">
                  <c:v>67.836806435248221</c:v>
                </c:pt>
                <c:pt idx="10">
                  <c:v>74.765048624403335</c:v>
                </c:pt>
                <c:pt idx="11">
                  <c:v>81.250000000000028</c:v>
                </c:pt>
                <c:pt idx="12">
                  <c:v>87.057277522948226</c:v>
                </c:pt>
                <c:pt idx="13">
                  <c:v>91.976991052854572</c:v>
                </c:pt>
                <c:pt idx="14">
                  <c:v>95.831329324559675</c:v>
                </c:pt>
                <c:pt idx="15">
                  <c:v>98.480986510543701</c:v>
                </c:pt>
                <c:pt idx="16">
                  <c:v>99.830197096490721</c:v>
                </c:pt>
                <c:pt idx="17">
                  <c:v>99.830197096490721</c:v>
                </c:pt>
                <c:pt idx="18">
                  <c:v>98.480986510543715</c:v>
                </c:pt>
                <c:pt idx="19">
                  <c:v>95.83132932455969</c:v>
                </c:pt>
                <c:pt idx="20">
                  <c:v>91.976991052854586</c:v>
                </c:pt>
                <c:pt idx="21">
                  <c:v>87.057277522948255</c:v>
                </c:pt>
                <c:pt idx="22">
                  <c:v>81.250000000000057</c:v>
                </c:pt>
                <c:pt idx="23">
                  <c:v>74.765048624403363</c:v>
                </c:pt>
                <c:pt idx="24">
                  <c:v>67.836806435248235</c:v>
                </c:pt>
                <c:pt idx="25">
                  <c:v>60.715678156609719</c:v>
                </c:pt>
                <c:pt idx="26">
                  <c:v>53.659039918396523</c:v>
                </c:pt>
                <c:pt idx="27">
                  <c:v>46.921937012429289</c:v>
                </c:pt>
                <c:pt idx="28">
                  <c:v>40.747865891080089</c:v>
                </c:pt>
                <c:pt idx="29">
                  <c:v>35.359973571059896</c:v>
                </c:pt>
                <c:pt idx="30">
                  <c:v>30.952992518830726</c:v>
                </c:pt>
                <c:pt idx="31">
                  <c:v>27.686202511897289</c:v>
                </c:pt>
                <c:pt idx="32">
                  <c:v>25.677673852648503</c:v>
                </c:pt>
                <c:pt idx="3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F0-4CF7-BC9D-AC86D8BA9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83328"/>
        <c:axId val="61293312"/>
      </c:lineChart>
      <c:catAx>
        <c:axId val="61283328"/>
        <c:scaling>
          <c:orientation val="minMax"/>
        </c:scaling>
        <c:delete val="0"/>
        <c:axPos val="b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61293312"/>
        <c:crosses val="autoZero"/>
        <c:auto val="0"/>
        <c:lblAlgn val="ctr"/>
        <c:lblOffset val="0"/>
        <c:tickLblSkip val="1"/>
        <c:tickMarkSkip val="1"/>
        <c:noMultiLvlLbl val="0"/>
      </c:catAx>
      <c:valAx>
        <c:axId val="61293312"/>
        <c:scaling>
          <c:orientation val="minMax"/>
          <c:min val="0"/>
        </c:scaling>
        <c:delete val="0"/>
        <c:axPos val="r"/>
        <c:majorGridlines>
          <c:spPr>
            <a:ln w="0">
              <a:solidFill>
                <a:schemeClr val="bg1"/>
              </a:solidFill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61283328"/>
        <c:crosses val="max"/>
        <c:crossBetween val="midCat"/>
      </c:valAx>
      <c:spPr>
        <a:solidFill>
          <a:srgbClr val="FFC000"/>
        </a:solidFill>
        <a:ln w="25400">
          <a:noFill/>
        </a:ln>
        <a:scene3d>
          <a:camera prst="orthographicFront"/>
          <a:lightRig rig="threePt" dir="t"/>
        </a:scene3d>
        <a:sp3d>
          <a:bevelT/>
        </a:sp3d>
      </c:spPr>
    </c:plotArea>
    <c:plotVisOnly val="1"/>
    <c:dispBlanksAs val="gap"/>
    <c:showDLblsOverMax val="0"/>
  </c:chart>
  <c:spPr>
    <a:solidFill>
      <a:srgbClr val="FFC000"/>
    </a:solidFill>
    <a:ln w="9525">
      <a:noFill/>
    </a:ln>
    <a:scene3d>
      <a:camera prst="orthographicFront"/>
      <a:lightRig rig="threePt" dir="t"/>
    </a:scene3d>
    <a:sp3d>
      <a:bevelT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aseline="0">
                <a:latin typeface="Calibri" pitchFamily="34" charset="0"/>
              </a:defRPr>
            </a:pPr>
            <a:r>
              <a:rPr lang="ru-RU" sz="1400" baseline="0">
                <a:latin typeface="Calibri" pitchFamily="34" charset="0"/>
              </a:rPr>
              <a:t>Развёртка среднего звена отвода</a:t>
            </a:r>
          </a:p>
        </c:rich>
      </c:tx>
      <c:layout>
        <c:manualLayout>
          <c:xMode val="edge"/>
          <c:yMode val="edge"/>
          <c:x val="0.37894680566693401"/>
          <c:y val="4.63556406454677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219851528182069E-2"/>
          <c:y val="0.12711803518413714"/>
          <c:w val="0.94701858739189282"/>
          <c:h val="0.81176175420437258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0070C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</c:spPr>
          </c:marker>
          <c:dLbls>
            <c:numFmt formatCode="#,##0.0" sourceLinked="0"/>
            <c:spPr>
              <a:solidFill>
                <a:schemeClr val="bg1"/>
              </a:solidFill>
            </c:spPr>
            <c:txPr>
              <a:bodyPr rot="-5400000" vert="horz"/>
              <a:lstStyle/>
              <a:p>
                <a:pPr>
                  <a:defRPr sz="1200" b="1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[0]!Абсцисса</c:f>
              <c:numCache>
                <c:formatCode>General</c:formatCode>
                <c:ptCount val="3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 formatCode="0">
                  <c:v>11</c:v>
                </c:pt>
                <c:pt idx="12" formatCode="0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</c:numCache>
            </c:numRef>
          </c:cat>
          <c:val>
            <c:numRef>
              <c:f>[0]!Ордината</c:f>
              <c:numCache>
                <c:formatCode>0.0</c:formatCode>
                <c:ptCount val="34"/>
                <c:pt idx="0" formatCode="General">
                  <c:v>25</c:v>
                </c:pt>
                <c:pt idx="1">
                  <c:v>25.6776738526485</c:v>
                </c:pt>
                <c:pt idx="2">
                  <c:v>27.686202511897282</c:v>
                </c:pt>
                <c:pt idx="3">
                  <c:v>30.952992518830712</c:v>
                </c:pt>
                <c:pt idx="4">
                  <c:v>35.359973571059875</c:v>
                </c:pt>
                <c:pt idx="5">
                  <c:v>40.747865891080082</c:v>
                </c:pt>
                <c:pt idx="6">
                  <c:v>46.921937012429275</c:v>
                </c:pt>
                <c:pt idx="7">
                  <c:v>53.659039918396502</c:v>
                </c:pt>
                <c:pt idx="8">
                  <c:v>60.715678156609691</c:v>
                </c:pt>
                <c:pt idx="9">
                  <c:v>67.836806435248221</c:v>
                </c:pt>
                <c:pt idx="10">
                  <c:v>74.765048624403335</c:v>
                </c:pt>
                <c:pt idx="11">
                  <c:v>81.250000000000028</c:v>
                </c:pt>
                <c:pt idx="12">
                  <c:v>87.057277522948226</c:v>
                </c:pt>
                <c:pt idx="13">
                  <c:v>91.976991052854572</c:v>
                </c:pt>
                <c:pt idx="14">
                  <c:v>95.831329324559675</c:v>
                </c:pt>
                <c:pt idx="15">
                  <c:v>98.480986510543701</c:v>
                </c:pt>
                <c:pt idx="16">
                  <c:v>99.830197096490721</c:v>
                </c:pt>
                <c:pt idx="17">
                  <c:v>99.830197096490721</c:v>
                </c:pt>
                <c:pt idx="18">
                  <c:v>98.480986510543715</c:v>
                </c:pt>
                <c:pt idx="19">
                  <c:v>95.83132932455969</c:v>
                </c:pt>
                <c:pt idx="20">
                  <c:v>91.976991052854586</c:v>
                </c:pt>
                <c:pt idx="21">
                  <c:v>87.057277522948255</c:v>
                </c:pt>
                <c:pt idx="22">
                  <c:v>81.250000000000057</c:v>
                </c:pt>
                <c:pt idx="23">
                  <c:v>74.765048624403363</c:v>
                </c:pt>
                <c:pt idx="24">
                  <c:v>67.836806435248235</c:v>
                </c:pt>
                <c:pt idx="25">
                  <c:v>60.715678156609719</c:v>
                </c:pt>
                <c:pt idx="26">
                  <c:v>53.659039918396523</c:v>
                </c:pt>
                <c:pt idx="27">
                  <c:v>46.921937012429289</c:v>
                </c:pt>
                <c:pt idx="28">
                  <c:v>40.747865891080089</c:v>
                </c:pt>
                <c:pt idx="29">
                  <c:v>35.359973571059896</c:v>
                </c:pt>
                <c:pt idx="30">
                  <c:v>30.952992518830726</c:v>
                </c:pt>
                <c:pt idx="31">
                  <c:v>27.686202511897289</c:v>
                </c:pt>
                <c:pt idx="32">
                  <c:v>25.677673852648503</c:v>
                </c:pt>
                <c:pt idx="3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224-46B3-8B41-48A3DDD8B1EF}"/>
            </c:ext>
          </c:extLst>
        </c:ser>
        <c:ser>
          <c:idx val="1"/>
          <c:order val="1"/>
          <c:tx>
            <c:v>Ряд 2</c:v>
          </c:tx>
          <c:spPr>
            <a:ln>
              <a:solidFill>
                <a:srgbClr val="0070C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</c:spPr>
          </c:marker>
          <c:dLbls>
            <c:numFmt formatCode="#,##0.0" sourceLinked="0"/>
            <c:spPr>
              <a:solidFill>
                <a:schemeClr val="bg1"/>
              </a:solidFill>
            </c:spPr>
            <c:txPr>
              <a:bodyPr rot="-5400000" vert="horz"/>
              <a:lstStyle/>
              <a:p>
                <a:pPr>
                  <a:defRPr sz="1200" b="1"/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[0]!Абсцисса</c:f>
              <c:numCache>
                <c:formatCode>General</c:formatCode>
                <c:ptCount val="3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 formatCode="0">
                  <c:v>11</c:v>
                </c:pt>
                <c:pt idx="12" formatCode="0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</c:numCache>
            </c:numRef>
          </c:cat>
          <c:val>
            <c:numRef>
              <c:f>[0]!Ордината_минус</c:f>
              <c:numCache>
                <c:formatCode>General</c:formatCode>
                <c:ptCount val="34"/>
                <c:pt idx="0">
                  <c:v>-25</c:v>
                </c:pt>
                <c:pt idx="1">
                  <c:v>-25.6776738526485</c:v>
                </c:pt>
                <c:pt idx="2">
                  <c:v>-27.686202511897282</c:v>
                </c:pt>
                <c:pt idx="3">
                  <c:v>-30.952992518830712</c:v>
                </c:pt>
                <c:pt idx="4">
                  <c:v>-35.359973571059875</c:v>
                </c:pt>
                <c:pt idx="5">
                  <c:v>-40.747865891080082</c:v>
                </c:pt>
                <c:pt idx="6">
                  <c:v>-46.921937012429275</c:v>
                </c:pt>
                <c:pt idx="7">
                  <c:v>-53.659039918396502</c:v>
                </c:pt>
                <c:pt idx="8">
                  <c:v>-60.715678156609691</c:v>
                </c:pt>
                <c:pt idx="9">
                  <c:v>-67.836806435248221</c:v>
                </c:pt>
                <c:pt idx="10">
                  <c:v>-74.765048624403335</c:v>
                </c:pt>
                <c:pt idx="11">
                  <c:v>-81.250000000000028</c:v>
                </c:pt>
                <c:pt idx="12">
                  <c:v>-87.057277522948226</c:v>
                </c:pt>
                <c:pt idx="13">
                  <c:v>-91.976991052854572</c:v>
                </c:pt>
                <c:pt idx="14">
                  <c:v>-95.831329324559675</c:v>
                </c:pt>
                <c:pt idx="15">
                  <c:v>-98.480986510543701</c:v>
                </c:pt>
                <c:pt idx="16">
                  <c:v>-99.830197096490721</c:v>
                </c:pt>
                <c:pt idx="17">
                  <c:v>-99.830197096490721</c:v>
                </c:pt>
                <c:pt idx="18">
                  <c:v>-98.480986510543715</c:v>
                </c:pt>
                <c:pt idx="19">
                  <c:v>-95.83132932455969</c:v>
                </c:pt>
                <c:pt idx="20">
                  <c:v>-91.976991052854586</c:v>
                </c:pt>
                <c:pt idx="21">
                  <c:v>-87.057277522948255</c:v>
                </c:pt>
                <c:pt idx="22">
                  <c:v>-81.250000000000057</c:v>
                </c:pt>
                <c:pt idx="23">
                  <c:v>-74.765048624403363</c:v>
                </c:pt>
                <c:pt idx="24">
                  <c:v>-67.836806435248235</c:v>
                </c:pt>
                <c:pt idx="25">
                  <c:v>-60.715678156609719</c:v>
                </c:pt>
                <c:pt idx="26">
                  <c:v>-53.659039918396523</c:v>
                </c:pt>
                <c:pt idx="27">
                  <c:v>-46.921937012429289</c:v>
                </c:pt>
                <c:pt idx="28">
                  <c:v>-40.747865891080089</c:v>
                </c:pt>
                <c:pt idx="29">
                  <c:v>-35.359973571059896</c:v>
                </c:pt>
                <c:pt idx="30">
                  <c:v>-30.952992518830726</c:v>
                </c:pt>
                <c:pt idx="31">
                  <c:v>-27.686202511897289</c:v>
                </c:pt>
                <c:pt idx="32">
                  <c:v>-25.677673852648503</c:v>
                </c:pt>
                <c:pt idx="33">
                  <c:v>-25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224-46B3-8B41-48A3DDD8B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39520"/>
        <c:axId val="61341056"/>
      </c:lineChart>
      <c:catAx>
        <c:axId val="61339520"/>
        <c:scaling>
          <c:orientation val="minMax"/>
        </c:scaling>
        <c:delete val="0"/>
        <c:axPos val="b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w="34925">
            <a:solidFill>
              <a:schemeClr val="accent6">
                <a:lumMod val="75000"/>
              </a:schemeClr>
            </a:solidFill>
          </a:ln>
        </c:spPr>
        <c:txPr>
          <a:bodyPr/>
          <a:lstStyle/>
          <a:p>
            <a:pPr>
              <a:defRPr sz="1200" b="1" i="0" baseline="0">
                <a:latin typeface="Arial" pitchFamily="34" charset="0"/>
              </a:defRPr>
            </a:pPr>
            <a:endParaRPr lang="ru-RU"/>
          </a:p>
        </c:txPr>
        <c:crossAx val="61341056"/>
        <c:crosses val="autoZero"/>
        <c:auto val="1"/>
        <c:lblAlgn val="ctr"/>
        <c:lblOffset val="100"/>
        <c:noMultiLvlLbl val="0"/>
      </c:catAx>
      <c:valAx>
        <c:axId val="61341056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majorTickMark val="out"/>
        <c:minorTickMark val="in"/>
        <c:tickLblPos val="nextTo"/>
        <c:txPr>
          <a:bodyPr/>
          <a:lstStyle/>
          <a:p>
            <a:pPr>
              <a:defRPr sz="1200" b="1" i="0" baseline="0">
                <a:latin typeface="Arial" pitchFamily="34" charset="0"/>
              </a:defRPr>
            </a:pPr>
            <a:endParaRPr lang="ru-RU"/>
          </a:p>
        </c:txPr>
        <c:crossAx val="61339520"/>
        <c:crosses val="autoZero"/>
        <c:crossBetween val="midCat"/>
      </c:valAx>
      <c:spPr>
        <a:solidFill>
          <a:srgbClr val="FFC000"/>
        </a:solidFill>
        <a:scene3d>
          <a:camera prst="orthographicFront"/>
          <a:lightRig rig="threePt" dir="t"/>
        </a:scene3d>
        <a:sp3d>
          <a:bevelT/>
          <a:bevelB/>
        </a:sp3d>
      </c:spPr>
    </c:plotArea>
    <c:plotVisOnly val="1"/>
    <c:dispBlanksAs val="gap"/>
    <c:showDLblsOverMax val="0"/>
  </c:chart>
  <c:spPr>
    <a:solidFill>
      <a:srgbClr val="FFC000"/>
    </a:solidFill>
    <a:scene3d>
      <a:camera prst="orthographicFront"/>
      <a:lightRig rig="threePt" dir="t"/>
    </a:scene3d>
    <a:sp3d>
      <a:bevelT/>
    </a:sp3d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342900</xdr:colOff>
      <xdr:row>0</xdr:row>
      <xdr:rowOff>9525</xdr:rowOff>
    </xdr:from>
    <xdr:to>
      <xdr:col>15</xdr:col>
      <xdr:colOff>19050</xdr:colOff>
      <xdr:row>2</xdr:row>
      <xdr:rowOff>38100</xdr:rowOff>
    </xdr:to>
    <xdr:pic>
      <xdr:nvPicPr>
        <xdr:cNvPr id="58792" name="Picture 2" descr="Сварка отвода">
          <a:extLst>
            <a:ext uri="{FF2B5EF4-FFF2-40B4-BE49-F238E27FC236}">
              <a16:creationId xmlns:a16="http://schemas.microsoft.com/office/drawing/2014/main" id="{00000000-0008-0000-0000-0000A8E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2925" y="9525"/>
          <a:ext cx="523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495300</xdr:colOff>
      <xdr:row>2</xdr:row>
      <xdr:rowOff>28575</xdr:rowOff>
    </xdr:to>
    <xdr:pic>
      <xdr:nvPicPr>
        <xdr:cNvPr id="58793" name="Picture 4" descr="Сварка отвода">
          <a:extLst>
            <a:ext uri="{FF2B5EF4-FFF2-40B4-BE49-F238E27FC236}">
              <a16:creationId xmlns:a16="http://schemas.microsoft.com/office/drawing/2014/main" id="{00000000-0008-0000-0000-0000A9E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495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587375</xdr:colOff>
      <xdr:row>54</xdr:row>
      <xdr:rowOff>76200</xdr:rowOff>
    </xdr:from>
    <xdr:to>
      <xdr:col>15</xdr:col>
      <xdr:colOff>15875</xdr:colOff>
      <xdr:row>76</xdr:row>
      <xdr:rowOff>161925</xdr:rowOff>
    </xdr:to>
    <xdr:graphicFrame macro="">
      <xdr:nvGraphicFramePr>
        <xdr:cNvPr id="58794" name="Лекало крайнего звена">
          <a:extLst>
            <a:ext uri="{FF2B5EF4-FFF2-40B4-BE49-F238E27FC236}">
              <a16:creationId xmlns:a16="http://schemas.microsoft.com/office/drawing/2014/main" id="{00000000-0008-0000-0000-0000AAE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25400</xdr:colOff>
      <xdr:row>2</xdr:row>
      <xdr:rowOff>92075</xdr:rowOff>
    </xdr:from>
    <xdr:to>
      <xdr:col>9</xdr:col>
      <xdr:colOff>244475</xdr:colOff>
      <xdr:row>22</xdr:row>
      <xdr:rowOff>177800</xdr:rowOff>
    </xdr:to>
    <xdr:pic>
      <xdr:nvPicPr>
        <xdr:cNvPr id="58795" name="Рисунок 13">
          <a:extLst>
            <a:ext uri="{FF2B5EF4-FFF2-40B4-BE49-F238E27FC236}">
              <a16:creationId xmlns:a16="http://schemas.microsoft.com/office/drawing/2014/main" id="{00000000-0008-0000-0000-0000ABE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73075"/>
          <a:ext cx="7331075" cy="397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80</xdr:row>
      <xdr:rowOff>95250</xdr:rowOff>
    </xdr:from>
    <xdr:to>
      <xdr:col>15</xdr:col>
      <xdr:colOff>19050</xdr:colOff>
      <xdr:row>107</xdr:row>
      <xdr:rowOff>161925</xdr:rowOff>
    </xdr:to>
    <xdr:graphicFrame macro="">
      <xdr:nvGraphicFramePr>
        <xdr:cNvPr id="58796" name="Лекало среднего звена">
          <a:extLst>
            <a:ext uri="{FF2B5EF4-FFF2-40B4-BE49-F238E27FC236}">
              <a16:creationId xmlns:a16="http://schemas.microsoft.com/office/drawing/2014/main" id="{00000000-0008-0000-0000-0000ACE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petemplates.ru/izdelij-iz-trub/sdelat-svarnoy-otvod-kopiya.php" TargetMode="External"/><Relationship Id="rId1" Type="http://schemas.openxmlformats.org/officeDocument/2006/relationships/hyperlink" Target="https://t.me/+34exot5fo10yYjA6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Q116"/>
  <sheetViews>
    <sheetView showGridLines="0" tabSelected="1" zoomScale="80" zoomScaleNormal="80" workbookViewId="0">
      <selection activeCell="O7" sqref="O7"/>
    </sheetView>
  </sheetViews>
  <sheetFormatPr defaultColWidth="9.21875" defaultRowHeight="14.4" x14ac:dyDescent="0.3"/>
  <cols>
    <col min="2" max="15" width="12.77734375" customWidth="1"/>
    <col min="18" max="18" width="10.109375" customWidth="1"/>
  </cols>
  <sheetData>
    <row r="1" spans="2:23" s="2" customFormat="1" ht="15" customHeight="1" x14ac:dyDescent="0.3">
      <c r="B1" s="61" t="s">
        <v>17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2:23" s="2" customFormat="1" ht="15" customHeight="1" x14ac:dyDescent="0.3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2:23" ht="15" thickBot="1" x14ac:dyDescent="0.35"/>
    <row r="4" spans="2:23" ht="15.6" thickTop="1" thickBot="1" x14ac:dyDescent="0.35">
      <c r="L4" s="62" t="s">
        <v>1</v>
      </c>
      <c r="M4" s="63"/>
      <c r="N4" s="63"/>
      <c r="O4" s="64"/>
    </row>
    <row r="5" spans="2:23" ht="15.6" thickTop="1" thickBot="1" x14ac:dyDescent="0.35">
      <c r="B5" t="b">
        <f>B113="  Все права на использование программы принадлежат Ш и К0  "</f>
        <v>1</v>
      </c>
      <c r="L5" s="65" t="s">
        <v>11</v>
      </c>
      <c r="M5" s="66"/>
      <c r="N5" s="66"/>
      <c r="O5" s="66"/>
    </row>
    <row r="6" spans="2:23" ht="15.6" thickTop="1" thickBot="1" x14ac:dyDescent="0.35">
      <c r="L6" s="67" t="s">
        <v>0</v>
      </c>
      <c r="M6" s="68"/>
      <c r="N6" s="69"/>
      <c r="O6" s="48">
        <v>207</v>
      </c>
      <c r="P6" s="5"/>
    </row>
    <row r="7" spans="2:23" ht="15.6" thickTop="1" thickBot="1" x14ac:dyDescent="0.35">
      <c r="L7" s="67" t="s">
        <v>5</v>
      </c>
      <c r="M7" s="68"/>
      <c r="N7" s="69"/>
      <c r="O7" s="8">
        <v>200</v>
      </c>
    </row>
    <row r="8" spans="2:23" ht="15.6" thickTop="1" thickBot="1" x14ac:dyDescent="0.35">
      <c r="L8" s="67" t="s">
        <v>7</v>
      </c>
      <c r="M8" s="68"/>
      <c r="N8" s="69"/>
      <c r="O8" s="8">
        <v>50</v>
      </c>
    </row>
    <row r="9" spans="2:23" ht="15.6" thickTop="1" thickBot="1" x14ac:dyDescent="0.35">
      <c r="L9" s="67" t="s">
        <v>34</v>
      </c>
      <c r="M9" s="68"/>
      <c r="N9" s="69"/>
      <c r="O9" s="9">
        <v>4</v>
      </c>
      <c r="P9" s="51">
        <f>ROUNDUP(Длина_лекала/40,2)</f>
        <v>16.260000000000002</v>
      </c>
      <c r="Q9" s="51">
        <f>ROUNDUP(Длина_лекала/4,2)</f>
        <v>162.57999999999998</v>
      </c>
    </row>
    <row r="10" spans="2:23" ht="15.6" thickTop="1" thickBot="1" x14ac:dyDescent="0.35">
      <c r="L10" s="54" t="str">
        <f>P9&amp;" &lt;= Длина отрезка&lt;= "&amp;Q9&amp;" мм"</f>
        <v>16,26 &lt;= Длина отрезка&lt;= 162,58 мм</v>
      </c>
      <c r="M10" s="55"/>
      <c r="N10" s="56"/>
      <c r="O10" s="45">
        <v>20</v>
      </c>
      <c r="P10" s="58" t="s">
        <v>40</v>
      </c>
      <c r="Q10" s="59"/>
      <c r="R10" s="59"/>
      <c r="S10" s="50"/>
      <c r="T10" s="50"/>
      <c r="U10" s="50"/>
      <c r="V10" s="38"/>
      <c r="W10" s="38"/>
    </row>
    <row r="11" spans="2:23" ht="15" thickTop="1" x14ac:dyDescent="0.3">
      <c r="L11" s="21"/>
      <c r="M11" s="21"/>
      <c r="N11" s="21"/>
      <c r="O11" s="35"/>
    </row>
    <row r="12" spans="2:23" x14ac:dyDescent="0.3">
      <c r="L12" s="60" t="str">
        <f>IF(Проверка_угла,"Введённые данные приемлемы, считаю размеры чертежа!","Проверьте введённые данные! Ваш отвод загибается в спираль (угол отвода больше 360 град).")</f>
        <v>Введённые данные приемлемы, считаю размеры чертежа!</v>
      </c>
      <c r="M12" s="60"/>
      <c r="N12" s="60"/>
      <c r="O12" s="60"/>
      <c r="P12" s="22"/>
    </row>
    <row r="13" spans="2:23" x14ac:dyDescent="0.3">
      <c r="L13" s="60"/>
      <c r="M13" s="60"/>
      <c r="N13" s="60"/>
      <c r="O13" s="60"/>
      <c r="P13" s="22"/>
    </row>
    <row r="14" spans="2:23" ht="15" thickBot="1" x14ac:dyDescent="0.35">
      <c r="L14" s="2"/>
      <c r="M14" s="2"/>
      <c r="N14" s="2"/>
      <c r="O14" s="2"/>
    </row>
    <row r="15" spans="2:23" ht="15.6" thickTop="1" thickBot="1" x14ac:dyDescent="0.35">
      <c r="L15" s="62" t="s">
        <v>3</v>
      </c>
      <c r="M15" s="63"/>
      <c r="N15" s="63"/>
      <c r="O15" s="64"/>
    </row>
    <row r="16" spans="2:23" ht="15.6" thickTop="1" thickBot="1" x14ac:dyDescent="0.35">
      <c r="L16" s="70" t="s">
        <v>11</v>
      </c>
      <c r="M16" s="71"/>
      <c r="N16" s="71"/>
      <c r="O16" s="71"/>
    </row>
    <row r="17" spans="2:17" ht="15.6" thickTop="1" thickBot="1" x14ac:dyDescent="0.35">
      <c r="L17" s="54" t="s">
        <v>2</v>
      </c>
      <c r="M17" s="55"/>
      <c r="N17" s="56"/>
      <c r="O17" s="24">
        <f>Угол_отвода/(2*Число_звеньев-2)</f>
        <v>19.916405993809086</v>
      </c>
      <c r="P17" s="17">
        <f>DEGREES(ATAN((O7/2-O8/2)/D_тр_наружный))</f>
        <v>19.916405993809086</v>
      </c>
      <c r="Q17" s="43"/>
    </row>
    <row r="18" spans="2:17" ht="15.6" thickTop="1" thickBot="1" x14ac:dyDescent="0.35">
      <c r="L18" s="54" t="s">
        <v>16</v>
      </c>
      <c r="M18" s="55"/>
      <c r="N18" s="56"/>
      <c r="O18" s="24">
        <f>P18*(O29="нет")+N29*(O29="да")</f>
        <v>172.5</v>
      </c>
      <c r="P18" s="17">
        <f>(O7/2)/TAN(RADIANS(DEGREES(ATAN((O7/2-O8/2)/D_тр_наружный))))-D_тр_наружный/2</f>
        <v>172.5</v>
      </c>
      <c r="Q18" s="17" t="s">
        <v>20</v>
      </c>
    </row>
    <row r="19" spans="2:17" ht="15.6" thickTop="1" thickBot="1" x14ac:dyDescent="0.35">
      <c r="K19" s="17">
        <f>1-1*(Угол_отвода&gt;360)</f>
        <v>1</v>
      </c>
      <c r="L19" s="67" t="s">
        <v>13</v>
      </c>
      <c r="M19" s="68"/>
      <c r="N19" s="69"/>
      <c r="O19" s="24">
        <f>P19*(O30="нет")+N30*(O30="да")</f>
        <v>119.49843596285451</v>
      </c>
      <c r="P19" s="17">
        <f>(2*Число_звеньев-2)*DEGREES(ATAN((O7/2-O8/2)/D_тр_наружный))</f>
        <v>119.49843596285451</v>
      </c>
      <c r="Q19" s="17" t="s">
        <v>21</v>
      </c>
    </row>
    <row r="20" spans="2:17" ht="15.6" thickTop="1" thickBot="1" x14ac:dyDescent="0.35">
      <c r="L20" s="54" t="s">
        <v>5</v>
      </c>
      <c r="M20" s="55"/>
      <c r="N20" s="56"/>
      <c r="O20" s="24">
        <f>H_образующая*2</f>
        <v>200</v>
      </c>
      <c r="P20" s="18">
        <f>O7</f>
        <v>200</v>
      </c>
      <c r="Q20" s="17"/>
    </row>
    <row r="21" spans="2:17" ht="15.6" thickTop="1" thickBot="1" x14ac:dyDescent="0.35">
      <c r="L21" s="54" t="s">
        <v>7</v>
      </c>
      <c r="M21" s="55"/>
      <c r="N21" s="56"/>
      <c r="O21" s="24">
        <f>h_образующ*2</f>
        <v>50</v>
      </c>
      <c r="P21" s="18">
        <f>O8</f>
        <v>50</v>
      </c>
      <c r="Q21" s="19"/>
    </row>
    <row r="22" spans="2:17" ht="15.6" thickTop="1" thickBot="1" x14ac:dyDescent="0.35">
      <c r="L22" s="54" t="s">
        <v>4</v>
      </c>
      <c r="M22" s="55"/>
      <c r="N22" s="56"/>
      <c r="O22" s="24">
        <f>Радиус_отвода*TAN(RADIANS(Угол_кр_полузвена))+(D_тр_наружный/2)*TAN(RADIANS(Угол_кр_полузвена))</f>
        <v>100</v>
      </c>
      <c r="P22" s="17">
        <f>O7/2</f>
        <v>100</v>
      </c>
      <c r="Q22" s="19"/>
    </row>
    <row r="23" spans="2:17" ht="15.6" thickTop="1" thickBot="1" x14ac:dyDescent="0.35">
      <c r="L23" s="54" t="s">
        <v>6</v>
      </c>
      <c r="M23" s="55"/>
      <c r="N23" s="56"/>
      <c r="O23" s="24">
        <f>Радиус_отвода*TAN(RADIANS(Угол_кр_полузвена))-(D_тр_наружный/2)*TAN(RADIANS(Угол_кр_полузвена))</f>
        <v>25</v>
      </c>
      <c r="P23" s="17">
        <f>P21/2</f>
        <v>25</v>
      </c>
      <c r="Q23" s="19"/>
    </row>
    <row r="24" spans="2:17" ht="16.8" thickTop="1" thickBot="1" x14ac:dyDescent="0.35">
      <c r="B24" s="10" t="s">
        <v>25</v>
      </c>
      <c r="L24" s="54" t="s">
        <v>24</v>
      </c>
      <c r="M24" s="55"/>
      <c r="N24" s="56"/>
      <c r="O24" s="24">
        <f xml:space="preserve"> 2*(SIN(RADIANS(Угол_отвода/2))*(Радиус_отвода-D_тр_наружный/2))</f>
        <v>119.20835083156337</v>
      </c>
      <c r="Q24" s="16"/>
    </row>
    <row r="25" spans="2:17" ht="15.6" thickTop="1" thickBot="1" x14ac:dyDescent="0.35">
      <c r="B25" s="11" t="s">
        <v>31</v>
      </c>
      <c r="L25" s="54" t="s">
        <v>23</v>
      </c>
      <c r="M25" s="55"/>
      <c r="N25" s="56"/>
      <c r="O25" s="25">
        <f xml:space="preserve"> 2*(SIN(RADIANS(Угол_отвода/2))*(Радиус_отвода+D_тр_наружный/2))</f>
        <v>476.83340332625346</v>
      </c>
      <c r="Q25" s="12"/>
    </row>
    <row r="26" spans="2:17" ht="15" thickTop="1" x14ac:dyDescent="0.3">
      <c r="B26" s="11" t="s">
        <v>26</v>
      </c>
      <c r="L26" s="2"/>
      <c r="M26" s="2"/>
      <c r="N26" s="2"/>
      <c r="O26" s="2"/>
    </row>
    <row r="27" spans="2:17" x14ac:dyDescent="0.3">
      <c r="B27" s="11" t="s">
        <v>27</v>
      </c>
      <c r="J27" s="57" t="s">
        <v>22</v>
      </c>
      <c r="K27" s="57"/>
      <c r="L27" s="57"/>
      <c r="M27" s="57"/>
      <c r="N27" s="57"/>
      <c r="O27" s="57"/>
      <c r="P27" s="57"/>
      <c r="Q27" s="57"/>
    </row>
    <row r="28" spans="2:17" ht="15" thickBot="1" x14ac:dyDescent="0.35">
      <c r="B28" s="11" t="s">
        <v>29</v>
      </c>
      <c r="L28" s="2"/>
      <c r="M28" s="2"/>
      <c r="N28" s="2"/>
      <c r="O28" s="2"/>
    </row>
    <row r="29" spans="2:17" ht="15.6" thickTop="1" thickBot="1" x14ac:dyDescent="0.35">
      <c r="B29" s="11" t="s">
        <v>28</v>
      </c>
      <c r="L29" s="54" t="s">
        <v>16</v>
      </c>
      <c r="M29" s="55"/>
      <c r="N29" s="13">
        <f>ROUND(P18/5,0)*5</f>
        <v>175</v>
      </c>
      <c r="O29" s="15" t="s">
        <v>20</v>
      </c>
      <c r="P29" s="20">
        <f>N29</f>
        <v>175</v>
      </c>
    </row>
    <row r="30" spans="2:17" ht="15.6" thickTop="1" thickBot="1" x14ac:dyDescent="0.35">
      <c r="B30" s="11" t="s">
        <v>32</v>
      </c>
      <c r="L30" s="54" t="s">
        <v>37</v>
      </c>
      <c r="M30" s="55"/>
      <c r="N30" s="13">
        <f>ROUND((2*Число_звеньев-2)*DEGREES(ATAN((O7/2-O8/2)/D_тр_наружный)),0)</f>
        <v>119</v>
      </c>
      <c r="O30" s="15" t="s">
        <v>20</v>
      </c>
      <c r="P30" s="20">
        <f>N30</f>
        <v>119</v>
      </c>
    </row>
    <row r="31" spans="2:17" ht="15.6" thickTop="1" thickBot="1" x14ac:dyDescent="0.35">
      <c r="B31" s="11" t="s">
        <v>30</v>
      </c>
      <c r="N31" s="6"/>
      <c r="O31" s="6"/>
    </row>
    <row r="32" spans="2:17" ht="15.6" thickTop="1" thickBot="1" x14ac:dyDescent="0.35">
      <c r="B32" s="11" t="s">
        <v>18</v>
      </c>
      <c r="L32" s="72" t="s">
        <v>9</v>
      </c>
      <c r="M32" s="74"/>
      <c r="N32" s="74"/>
      <c r="O32" s="73"/>
    </row>
    <row r="33" spans="2:43" ht="15.6" thickTop="1" thickBot="1" x14ac:dyDescent="0.35">
      <c r="B33" s="11" t="s">
        <v>19</v>
      </c>
      <c r="L33" s="70" t="s">
        <v>11</v>
      </c>
      <c r="M33" s="71"/>
      <c r="N33" s="71"/>
      <c r="O33" s="71"/>
    </row>
    <row r="34" spans="2:43" ht="15.6" thickTop="1" thickBot="1" x14ac:dyDescent="0.35">
      <c r="L34" s="54" t="s">
        <v>10</v>
      </c>
      <c r="M34" s="55"/>
      <c r="N34" s="56"/>
      <c r="O34" s="24">
        <f>PI()*D_тр_наружный</f>
        <v>650.30967929308713</v>
      </c>
    </row>
    <row r="35" spans="2:43" ht="15.6" thickTop="1" thickBot="1" x14ac:dyDescent="0.35">
      <c r="D35" s="39" t="s">
        <v>38</v>
      </c>
      <c r="E35" s="75" t="s">
        <v>33</v>
      </c>
      <c r="F35" s="76"/>
      <c r="G35" s="77"/>
      <c r="L35" s="54" t="s">
        <v>39</v>
      </c>
      <c r="M35" s="55"/>
      <c r="N35" s="55"/>
      <c r="O35" s="37">
        <f>R35*(INT((PI()*D_тр_наружный)/Длина_отрезка)+1)</f>
        <v>33</v>
      </c>
      <c r="P35" s="41" t="b">
        <f>OR(Длина_отрезка&lt;ROUNDUP(Длина_лекала/40,2),Длина_отрезка&gt;=Длина_лекала,C39&gt;Кол_отрезков)</f>
        <v>0</v>
      </c>
      <c r="Q35" s="41" t="b">
        <f>OR(Длина_отрезка&lt;P9,Длина_отрезка&gt;Q9)</f>
        <v>0</v>
      </c>
      <c r="R35" s="42" t="b">
        <f>NOT(Q35)</f>
        <v>1</v>
      </c>
    </row>
    <row r="36" spans="2:43" ht="15.6" thickTop="1" thickBot="1" x14ac:dyDescent="0.35">
      <c r="D36" s="40" t="str">
        <f>"Х= "&amp;ROUND(Длина_лекала/2,2)</f>
        <v>Х= 325,15</v>
      </c>
      <c r="E36" s="72" t="s">
        <v>15</v>
      </c>
      <c r="F36" s="73"/>
      <c r="G36" s="26">
        <v>56</v>
      </c>
      <c r="H36" s="5"/>
    </row>
    <row r="37" spans="2:43" ht="15.6" thickTop="1" thickBot="1" x14ac:dyDescent="0.35">
      <c r="D37" s="40">
        <f>((D_тр_наружный/2-COS(RADIANS(360/O34*ROUND(Длина_лекала/2,2)))*D_тр_наружный/2)/ TAN(RADIANS(90-Угол_кр_полузвена))+h_образующ)*Радиус_угол</f>
        <v>99.999999959003446</v>
      </c>
      <c r="E37" s="72" t="s">
        <v>14</v>
      </c>
      <c r="F37" s="73"/>
      <c r="G37" s="23">
        <f>((D_тр_наружный/2-COS(RADIANS(360/O34*G36))*D_тр_наружный/2)/ TAN(RADIANS(90-Угол_кр_полузвена))+h_образующ)*Радиус_угол</f>
        <v>30.356433537633635</v>
      </c>
      <c r="H37" s="5"/>
      <c r="L37" s="14"/>
      <c r="M37" s="14"/>
      <c r="N37" s="14"/>
      <c r="O37" s="36"/>
    </row>
    <row r="38" spans="2:43" ht="15" thickTop="1" x14ac:dyDescent="0.3">
      <c r="B38" s="43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43" s="1" customFormat="1" x14ac:dyDescent="0.3">
      <c r="B39" s="46" t="s">
        <v>8</v>
      </c>
      <c r="C39" s="46">
        <v>0</v>
      </c>
      <c r="D39" s="46">
        <f>IF(C39&gt;Кол_отрезков,"",C39+1)</f>
        <v>1</v>
      </c>
      <c r="E39" s="46">
        <f t="shared" ref="E39:AQ39" si="0">IF(D39&gt;=Кол_отрезков,"",D39+1)</f>
        <v>2</v>
      </c>
      <c r="F39" s="46">
        <f t="shared" si="0"/>
        <v>3</v>
      </c>
      <c r="G39" s="46">
        <f t="shared" si="0"/>
        <v>4</v>
      </c>
      <c r="H39" s="46">
        <f t="shared" si="0"/>
        <v>5</v>
      </c>
      <c r="I39" s="46">
        <f t="shared" si="0"/>
        <v>6</v>
      </c>
      <c r="J39" s="46">
        <f t="shared" si="0"/>
        <v>7</v>
      </c>
      <c r="K39" s="46">
        <f t="shared" si="0"/>
        <v>8</v>
      </c>
      <c r="L39" s="46">
        <f t="shared" si="0"/>
        <v>9</v>
      </c>
      <c r="M39" s="46">
        <f t="shared" si="0"/>
        <v>10</v>
      </c>
      <c r="N39" s="53">
        <f t="shared" si="0"/>
        <v>11</v>
      </c>
      <c r="O39" s="53">
        <f t="shared" si="0"/>
        <v>12</v>
      </c>
      <c r="P39" s="29">
        <f t="shared" si="0"/>
        <v>13</v>
      </c>
      <c r="Q39" s="29">
        <f t="shared" si="0"/>
        <v>14</v>
      </c>
      <c r="R39" s="29">
        <f t="shared" si="0"/>
        <v>15</v>
      </c>
      <c r="S39" s="29">
        <f t="shared" si="0"/>
        <v>16</v>
      </c>
      <c r="T39" s="29">
        <f t="shared" si="0"/>
        <v>17</v>
      </c>
      <c r="U39" s="29">
        <f t="shared" si="0"/>
        <v>18</v>
      </c>
      <c r="V39" s="29">
        <f t="shared" si="0"/>
        <v>19</v>
      </c>
      <c r="W39" s="29">
        <f t="shared" si="0"/>
        <v>20</v>
      </c>
      <c r="X39" s="29">
        <f t="shared" si="0"/>
        <v>21</v>
      </c>
      <c r="Y39" s="29">
        <f t="shared" si="0"/>
        <v>22</v>
      </c>
      <c r="Z39" s="29">
        <f t="shared" si="0"/>
        <v>23</v>
      </c>
      <c r="AA39" s="29">
        <f t="shared" si="0"/>
        <v>24</v>
      </c>
      <c r="AB39" s="29">
        <f t="shared" si="0"/>
        <v>25</v>
      </c>
      <c r="AC39" s="29">
        <f t="shared" si="0"/>
        <v>26</v>
      </c>
      <c r="AD39" s="29">
        <f t="shared" si="0"/>
        <v>27</v>
      </c>
      <c r="AE39" s="29">
        <f t="shared" si="0"/>
        <v>28</v>
      </c>
      <c r="AF39" s="29">
        <f t="shared" si="0"/>
        <v>29</v>
      </c>
      <c r="AG39" s="29">
        <f t="shared" si="0"/>
        <v>30</v>
      </c>
      <c r="AH39" s="29">
        <f t="shared" si="0"/>
        <v>31</v>
      </c>
      <c r="AI39" s="29">
        <f t="shared" si="0"/>
        <v>32</v>
      </c>
      <c r="AJ39" s="29">
        <f t="shared" si="0"/>
        <v>33</v>
      </c>
      <c r="AK39" s="29" t="str">
        <f t="shared" si="0"/>
        <v/>
      </c>
      <c r="AL39" s="29" t="str">
        <f t="shared" si="0"/>
        <v/>
      </c>
      <c r="AM39" s="29" t="str">
        <f t="shared" si="0"/>
        <v/>
      </c>
      <c r="AN39" s="29" t="str">
        <f t="shared" si="0"/>
        <v/>
      </c>
      <c r="AO39" s="29" t="str">
        <f t="shared" si="0"/>
        <v/>
      </c>
      <c r="AP39" s="29" t="str">
        <f t="shared" si="0"/>
        <v/>
      </c>
      <c r="AQ39" s="29" t="str">
        <f t="shared" si="0"/>
        <v/>
      </c>
    </row>
    <row r="40" spans="2:43" s="1" customFormat="1" x14ac:dyDescent="0.3">
      <c r="B40" s="46" t="s">
        <v>14</v>
      </c>
      <c r="C40" s="46">
        <f>((D_тр_наружный/2-COS(RADIANS(360/Кол_отрезков*C$39))*D_тр_наружный/2)/ TAN(RADIANS(90-Угол_кр_полузвена))+h_образующ)*Радиус_угол*Проверка_угла</f>
        <v>25</v>
      </c>
      <c r="D40" s="47">
        <f t="shared" ref="D40:AQ40" si="1">IF(D39="","",((D_тр_наружный/2-COS(RADIANS(360/Кол_отрезков*D$39))*D_тр_наружный/2)/ TAN(RADIANS(90-Угол_кр_полузвена))+h_образующ)*Радиус_угол*Проверка_угла)</f>
        <v>25.6776738526485</v>
      </c>
      <c r="E40" s="47">
        <f t="shared" si="1"/>
        <v>27.686202511897282</v>
      </c>
      <c r="F40" s="47">
        <f t="shared" si="1"/>
        <v>30.952992518830712</v>
      </c>
      <c r="G40" s="47">
        <f t="shared" si="1"/>
        <v>35.359973571059875</v>
      </c>
      <c r="H40" s="47">
        <f t="shared" si="1"/>
        <v>40.747865891080082</v>
      </c>
      <c r="I40" s="47">
        <f t="shared" si="1"/>
        <v>46.921937012429275</v>
      </c>
      <c r="J40" s="47">
        <f t="shared" si="1"/>
        <v>53.659039918396502</v>
      </c>
      <c r="K40" s="47">
        <f t="shared" si="1"/>
        <v>60.715678156609691</v>
      </c>
      <c r="L40" s="47">
        <f t="shared" si="1"/>
        <v>67.836806435248221</v>
      </c>
      <c r="M40" s="47">
        <f t="shared" si="1"/>
        <v>74.765048624403335</v>
      </c>
      <c r="N40" s="30">
        <f t="shared" si="1"/>
        <v>81.250000000000028</v>
      </c>
      <c r="O40" s="30">
        <f t="shared" si="1"/>
        <v>87.057277522948226</v>
      </c>
      <c r="P40" s="30">
        <f t="shared" si="1"/>
        <v>91.976991052854572</v>
      </c>
      <c r="Q40" s="30">
        <f t="shared" si="1"/>
        <v>95.831329324559675</v>
      </c>
      <c r="R40" s="30">
        <f t="shared" si="1"/>
        <v>98.480986510543701</v>
      </c>
      <c r="S40" s="30">
        <f t="shared" si="1"/>
        <v>99.830197096490721</v>
      </c>
      <c r="T40" s="30">
        <f t="shared" si="1"/>
        <v>99.830197096490721</v>
      </c>
      <c r="U40" s="30">
        <f t="shared" si="1"/>
        <v>98.480986510543715</v>
      </c>
      <c r="V40" s="30">
        <f t="shared" si="1"/>
        <v>95.83132932455969</v>
      </c>
      <c r="W40" s="30">
        <f t="shared" si="1"/>
        <v>91.976991052854586</v>
      </c>
      <c r="X40" s="30">
        <f t="shared" si="1"/>
        <v>87.057277522948255</v>
      </c>
      <c r="Y40" s="30">
        <f t="shared" si="1"/>
        <v>81.250000000000057</v>
      </c>
      <c r="Z40" s="30">
        <f t="shared" si="1"/>
        <v>74.765048624403363</v>
      </c>
      <c r="AA40" s="30">
        <f t="shared" si="1"/>
        <v>67.836806435248235</v>
      </c>
      <c r="AB40" s="30">
        <f t="shared" si="1"/>
        <v>60.715678156609719</v>
      </c>
      <c r="AC40" s="30">
        <f t="shared" si="1"/>
        <v>53.659039918396523</v>
      </c>
      <c r="AD40" s="30">
        <f t="shared" si="1"/>
        <v>46.921937012429289</v>
      </c>
      <c r="AE40" s="30">
        <f t="shared" si="1"/>
        <v>40.747865891080089</v>
      </c>
      <c r="AF40" s="30">
        <f t="shared" si="1"/>
        <v>35.359973571059896</v>
      </c>
      <c r="AG40" s="30">
        <f t="shared" si="1"/>
        <v>30.952992518830726</v>
      </c>
      <c r="AH40" s="30">
        <f t="shared" si="1"/>
        <v>27.686202511897289</v>
      </c>
      <c r="AI40" s="30">
        <f t="shared" si="1"/>
        <v>25.677673852648503</v>
      </c>
      <c r="AJ40" s="30">
        <f t="shared" si="1"/>
        <v>25</v>
      </c>
      <c r="AK40" s="30" t="str">
        <f t="shared" si="1"/>
        <v/>
      </c>
      <c r="AL40" s="30" t="str">
        <f t="shared" si="1"/>
        <v/>
      </c>
      <c r="AM40" s="30" t="str">
        <f t="shared" si="1"/>
        <v/>
      </c>
      <c r="AN40" s="30" t="str">
        <f t="shared" si="1"/>
        <v/>
      </c>
      <c r="AO40" s="30" t="str">
        <f t="shared" si="1"/>
        <v/>
      </c>
      <c r="AP40" s="30" t="str">
        <f t="shared" si="1"/>
        <v/>
      </c>
      <c r="AQ40" s="30" t="str">
        <f t="shared" si="1"/>
        <v/>
      </c>
    </row>
    <row r="41" spans="2:43" s="1" customFormat="1" x14ac:dyDescent="0.3">
      <c r="B41" s="52" t="s">
        <v>15</v>
      </c>
      <c r="C41" s="52">
        <f>C39*Длина_отрезка*Радиус_угол*Проверка_угла</f>
        <v>0</v>
      </c>
      <c r="D41" s="52">
        <f t="shared" ref="D41:AQ41" si="2">IF(D39="","",IF(D39=Кол_отрезков,Длина_лекала,D39*Длина_отрезка*Радиус_угол)*Проверка_угла)</f>
        <v>20</v>
      </c>
      <c r="E41" s="52">
        <f t="shared" si="2"/>
        <v>40</v>
      </c>
      <c r="F41" s="52">
        <f t="shared" si="2"/>
        <v>60</v>
      </c>
      <c r="G41" s="52">
        <f t="shared" si="2"/>
        <v>80</v>
      </c>
      <c r="H41" s="52">
        <f t="shared" si="2"/>
        <v>100</v>
      </c>
      <c r="I41" s="52">
        <f t="shared" si="2"/>
        <v>120</v>
      </c>
      <c r="J41" s="52">
        <f t="shared" si="2"/>
        <v>140</v>
      </c>
      <c r="K41" s="52">
        <f t="shared" si="2"/>
        <v>160</v>
      </c>
      <c r="L41" s="52">
        <f t="shared" si="2"/>
        <v>180</v>
      </c>
      <c r="M41" s="52">
        <f t="shared" si="2"/>
        <v>200</v>
      </c>
      <c r="N41" s="30">
        <f t="shared" si="2"/>
        <v>220</v>
      </c>
      <c r="O41" s="30">
        <f t="shared" si="2"/>
        <v>240</v>
      </c>
      <c r="P41" s="30">
        <f t="shared" si="2"/>
        <v>260</v>
      </c>
      <c r="Q41" s="30">
        <f t="shared" si="2"/>
        <v>280</v>
      </c>
      <c r="R41" s="30">
        <f t="shared" si="2"/>
        <v>300</v>
      </c>
      <c r="S41" s="30">
        <f t="shared" si="2"/>
        <v>320</v>
      </c>
      <c r="T41" s="30">
        <f t="shared" si="2"/>
        <v>340</v>
      </c>
      <c r="U41" s="30">
        <f t="shared" si="2"/>
        <v>360</v>
      </c>
      <c r="V41" s="30">
        <f t="shared" si="2"/>
        <v>380</v>
      </c>
      <c r="W41" s="30">
        <f t="shared" si="2"/>
        <v>400</v>
      </c>
      <c r="X41" s="30">
        <f t="shared" si="2"/>
        <v>420</v>
      </c>
      <c r="Y41" s="30">
        <f t="shared" si="2"/>
        <v>440</v>
      </c>
      <c r="Z41" s="30">
        <f t="shared" si="2"/>
        <v>460</v>
      </c>
      <c r="AA41" s="30">
        <f t="shared" si="2"/>
        <v>480</v>
      </c>
      <c r="AB41" s="30">
        <f t="shared" si="2"/>
        <v>500</v>
      </c>
      <c r="AC41" s="30">
        <f t="shared" si="2"/>
        <v>520</v>
      </c>
      <c r="AD41" s="30">
        <f t="shared" si="2"/>
        <v>540</v>
      </c>
      <c r="AE41" s="30">
        <f t="shared" si="2"/>
        <v>560</v>
      </c>
      <c r="AF41" s="30">
        <f t="shared" si="2"/>
        <v>580</v>
      </c>
      <c r="AG41" s="30">
        <f t="shared" si="2"/>
        <v>600</v>
      </c>
      <c r="AH41" s="30">
        <f t="shared" si="2"/>
        <v>620</v>
      </c>
      <c r="AI41" s="30">
        <f t="shared" si="2"/>
        <v>640</v>
      </c>
      <c r="AJ41" s="30">
        <f t="shared" si="2"/>
        <v>650.30967929308713</v>
      </c>
      <c r="AK41" s="30" t="str">
        <f t="shared" si="2"/>
        <v/>
      </c>
      <c r="AL41" s="30" t="str">
        <f t="shared" si="2"/>
        <v/>
      </c>
      <c r="AM41" s="30" t="str">
        <f t="shared" si="2"/>
        <v/>
      </c>
      <c r="AN41" s="30" t="str">
        <f t="shared" si="2"/>
        <v/>
      </c>
      <c r="AO41" s="30" t="str">
        <f t="shared" si="2"/>
        <v/>
      </c>
      <c r="AP41" s="30" t="str">
        <f t="shared" si="2"/>
        <v/>
      </c>
      <c r="AQ41" s="30" t="str">
        <f t="shared" si="2"/>
        <v/>
      </c>
    </row>
    <row r="42" spans="2:43" s="1" customFormat="1" x14ac:dyDescent="0.3">
      <c r="B42" s="44"/>
      <c r="C42" s="29">
        <f>-1*C40</f>
        <v>-25</v>
      </c>
      <c r="D42" s="29">
        <f>IF(D39="","",-1*D40)</f>
        <v>-25.6776738526485</v>
      </c>
      <c r="E42" s="29">
        <f t="shared" ref="E42:AQ42" si="3">IF(E39="","",-1*E40)</f>
        <v>-27.686202511897282</v>
      </c>
      <c r="F42" s="29">
        <f t="shared" si="3"/>
        <v>-30.952992518830712</v>
      </c>
      <c r="G42" s="29">
        <f t="shared" si="3"/>
        <v>-35.359973571059875</v>
      </c>
      <c r="H42" s="29">
        <f t="shared" si="3"/>
        <v>-40.747865891080082</v>
      </c>
      <c r="I42" s="29">
        <f t="shared" si="3"/>
        <v>-46.921937012429275</v>
      </c>
      <c r="J42" s="29">
        <f t="shared" si="3"/>
        <v>-53.659039918396502</v>
      </c>
      <c r="K42" s="29">
        <f t="shared" si="3"/>
        <v>-60.715678156609691</v>
      </c>
      <c r="L42" s="29">
        <f t="shared" si="3"/>
        <v>-67.836806435248221</v>
      </c>
      <c r="M42" s="29">
        <f t="shared" si="3"/>
        <v>-74.765048624403335</v>
      </c>
      <c r="N42" s="29">
        <f t="shared" si="3"/>
        <v>-81.250000000000028</v>
      </c>
      <c r="O42" s="29">
        <f t="shared" si="3"/>
        <v>-87.057277522948226</v>
      </c>
      <c r="P42" s="29">
        <f t="shared" si="3"/>
        <v>-91.976991052854572</v>
      </c>
      <c r="Q42" s="29">
        <f t="shared" si="3"/>
        <v>-95.831329324559675</v>
      </c>
      <c r="R42" s="29">
        <f t="shared" si="3"/>
        <v>-98.480986510543701</v>
      </c>
      <c r="S42" s="29">
        <f t="shared" si="3"/>
        <v>-99.830197096490721</v>
      </c>
      <c r="T42" s="29">
        <f t="shared" si="3"/>
        <v>-99.830197096490721</v>
      </c>
      <c r="U42" s="29">
        <f t="shared" si="3"/>
        <v>-98.480986510543715</v>
      </c>
      <c r="V42" s="29">
        <f t="shared" si="3"/>
        <v>-95.83132932455969</v>
      </c>
      <c r="W42" s="29">
        <f t="shared" si="3"/>
        <v>-91.976991052854586</v>
      </c>
      <c r="X42" s="29">
        <f t="shared" si="3"/>
        <v>-87.057277522948255</v>
      </c>
      <c r="Y42" s="29">
        <f t="shared" si="3"/>
        <v>-81.250000000000057</v>
      </c>
      <c r="Z42" s="29">
        <f t="shared" si="3"/>
        <v>-74.765048624403363</v>
      </c>
      <c r="AA42" s="29">
        <f t="shared" si="3"/>
        <v>-67.836806435248235</v>
      </c>
      <c r="AB42" s="29">
        <f t="shared" si="3"/>
        <v>-60.715678156609719</v>
      </c>
      <c r="AC42" s="29">
        <f t="shared" si="3"/>
        <v>-53.659039918396523</v>
      </c>
      <c r="AD42" s="29">
        <f t="shared" si="3"/>
        <v>-46.921937012429289</v>
      </c>
      <c r="AE42" s="29">
        <f t="shared" si="3"/>
        <v>-40.747865891080089</v>
      </c>
      <c r="AF42" s="29">
        <f t="shared" si="3"/>
        <v>-35.359973571059896</v>
      </c>
      <c r="AG42" s="29">
        <f t="shared" si="3"/>
        <v>-30.952992518830726</v>
      </c>
      <c r="AH42" s="29">
        <f t="shared" si="3"/>
        <v>-27.686202511897289</v>
      </c>
      <c r="AI42" s="29">
        <f t="shared" si="3"/>
        <v>-25.677673852648503</v>
      </c>
      <c r="AJ42" s="29">
        <f t="shared" si="3"/>
        <v>-25</v>
      </c>
      <c r="AK42" s="29" t="str">
        <f t="shared" si="3"/>
        <v/>
      </c>
      <c r="AL42" s="29" t="str">
        <f t="shared" si="3"/>
        <v/>
      </c>
      <c r="AM42" s="29" t="str">
        <f t="shared" si="3"/>
        <v/>
      </c>
      <c r="AN42" s="29" t="str">
        <f t="shared" si="3"/>
        <v/>
      </c>
      <c r="AO42" s="29" t="str">
        <f t="shared" si="3"/>
        <v/>
      </c>
      <c r="AP42" s="29" t="str">
        <f t="shared" si="3"/>
        <v/>
      </c>
      <c r="AQ42" s="29" t="str">
        <f t="shared" si="3"/>
        <v/>
      </c>
    </row>
    <row r="43" spans="2:43" s="1" customFormat="1" x14ac:dyDescent="0.3">
      <c r="B43" s="46" t="s">
        <v>8</v>
      </c>
      <c r="C43" s="46">
        <f>N39</f>
        <v>11</v>
      </c>
      <c r="D43" s="46">
        <f t="shared" ref="D43:L43" si="4">O39</f>
        <v>12</v>
      </c>
      <c r="E43" s="46">
        <f t="shared" si="4"/>
        <v>13</v>
      </c>
      <c r="F43" s="46">
        <f t="shared" si="4"/>
        <v>14</v>
      </c>
      <c r="G43" s="46">
        <f t="shared" si="4"/>
        <v>15</v>
      </c>
      <c r="H43" s="46">
        <f t="shared" si="4"/>
        <v>16</v>
      </c>
      <c r="I43" s="46">
        <f t="shared" si="4"/>
        <v>17</v>
      </c>
      <c r="J43" s="46">
        <f t="shared" si="4"/>
        <v>18</v>
      </c>
      <c r="K43" s="46">
        <f t="shared" si="4"/>
        <v>19</v>
      </c>
      <c r="L43" s="46">
        <f t="shared" si="4"/>
        <v>20</v>
      </c>
      <c r="M43" s="7"/>
      <c r="N43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2:43" s="1" customFormat="1" x14ac:dyDescent="0.3">
      <c r="B44" s="46" t="s">
        <v>14</v>
      </c>
      <c r="C44" s="47">
        <f>N40</f>
        <v>81.250000000000028</v>
      </c>
      <c r="D44" s="47">
        <f t="shared" ref="D44:L44" si="5">O40</f>
        <v>87.057277522948226</v>
      </c>
      <c r="E44" s="47">
        <f t="shared" si="5"/>
        <v>91.976991052854572</v>
      </c>
      <c r="F44" s="47">
        <f t="shared" si="5"/>
        <v>95.831329324559675</v>
      </c>
      <c r="G44" s="47">
        <f t="shared" si="5"/>
        <v>98.480986510543701</v>
      </c>
      <c r="H44" s="47">
        <f t="shared" si="5"/>
        <v>99.830197096490721</v>
      </c>
      <c r="I44" s="47">
        <f t="shared" si="5"/>
        <v>99.830197096490721</v>
      </c>
      <c r="J44" s="47">
        <f t="shared" si="5"/>
        <v>98.480986510543715</v>
      </c>
      <c r="K44" s="47">
        <f t="shared" si="5"/>
        <v>95.83132932455969</v>
      </c>
      <c r="L44" s="47">
        <f t="shared" si="5"/>
        <v>91.976991052854586</v>
      </c>
      <c r="M44"/>
      <c r="N44"/>
      <c r="O44" s="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2:43" s="1" customFormat="1" x14ac:dyDescent="0.3">
      <c r="B45" s="52" t="s">
        <v>15</v>
      </c>
      <c r="C45" s="52">
        <f>N41</f>
        <v>220</v>
      </c>
      <c r="D45" s="52">
        <f t="shared" ref="D45:L45" si="6">O41</f>
        <v>240</v>
      </c>
      <c r="E45" s="52">
        <f t="shared" si="6"/>
        <v>260</v>
      </c>
      <c r="F45" s="52">
        <f t="shared" si="6"/>
        <v>280</v>
      </c>
      <c r="G45" s="52">
        <f t="shared" si="6"/>
        <v>300</v>
      </c>
      <c r="H45" s="52">
        <f t="shared" si="6"/>
        <v>320</v>
      </c>
      <c r="I45" s="52">
        <f t="shared" si="6"/>
        <v>340</v>
      </c>
      <c r="J45" s="52">
        <f t="shared" si="6"/>
        <v>360</v>
      </c>
      <c r="K45" s="52">
        <f t="shared" si="6"/>
        <v>380</v>
      </c>
      <c r="L45" s="52">
        <f t="shared" si="6"/>
        <v>400</v>
      </c>
      <c r="M45"/>
      <c r="N45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2:43" x14ac:dyDescent="0.3">
      <c r="B46" s="17" t="b">
        <f>OR(Длина_отрезка&lt;ROUNDUP(Длина_лекала/40,2),Длина_отрезка&gt;=Длина_лекала,C43&gt;Кол_отрезков)</f>
        <v>0</v>
      </c>
      <c r="C46" s="43"/>
      <c r="D46" s="17"/>
      <c r="E46" s="17"/>
      <c r="F46" s="17"/>
      <c r="G46" s="17"/>
      <c r="H46" s="17"/>
      <c r="I46" s="17"/>
      <c r="J46" s="17"/>
      <c r="K46" s="17"/>
      <c r="L46" s="17"/>
      <c r="M46" s="43"/>
    </row>
    <row r="47" spans="2:43" x14ac:dyDescent="0.3">
      <c r="B47" s="46" t="s">
        <v>8</v>
      </c>
      <c r="C47" s="46">
        <f>X39</f>
        <v>21</v>
      </c>
      <c r="D47" s="46">
        <f t="shared" ref="D47:L47" si="7">Y39</f>
        <v>22</v>
      </c>
      <c r="E47" s="46">
        <f t="shared" si="7"/>
        <v>23</v>
      </c>
      <c r="F47" s="46">
        <f t="shared" si="7"/>
        <v>24</v>
      </c>
      <c r="G47" s="46">
        <f t="shared" si="7"/>
        <v>25</v>
      </c>
      <c r="H47" s="46">
        <f t="shared" si="7"/>
        <v>26</v>
      </c>
      <c r="I47" s="46">
        <f t="shared" si="7"/>
        <v>27</v>
      </c>
      <c r="J47" s="46">
        <f t="shared" si="7"/>
        <v>28</v>
      </c>
      <c r="K47" s="46">
        <f t="shared" si="7"/>
        <v>29</v>
      </c>
      <c r="L47" s="46">
        <f t="shared" si="7"/>
        <v>30</v>
      </c>
    </row>
    <row r="48" spans="2:43" x14ac:dyDescent="0.3">
      <c r="B48" s="46" t="s">
        <v>14</v>
      </c>
      <c r="C48" s="47">
        <f>X40</f>
        <v>87.057277522948255</v>
      </c>
      <c r="D48" s="47">
        <f t="shared" ref="D48:L48" si="8">Y40</f>
        <v>81.250000000000057</v>
      </c>
      <c r="E48" s="47">
        <f t="shared" si="8"/>
        <v>74.765048624403363</v>
      </c>
      <c r="F48" s="47">
        <f t="shared" si="8"/>
        <v>67.836806435248235</v>
      </c>
      <c r="G48" s="47">
        <f t="shared" si="8"/>
        <v>60.715678156609719</v>
      </c>
      <c r="H48" s="47">
        <f t="shared" si="8"/>
        <v>53.659039918396523</v>
      </c>
      <c r="I48" s="47">
        <f t="shared" si="8"/>
        <v>46.921937012429289</v>
      </c>
      <c r="J48" s="47">
        <f t="shared" si="8"/>
        <v>40.747865891080089</v>
      </c>
      <c r="K48" s="47">
        <f t="shared" si="8"/>
        <v>35.359973571059896</v>
      </c>
      <c r="L48" s="47">
        <f t="shared" si="8"/>
        <v>30.952992518830726</v>
      </c>
    </row>
    <row r="49" spans="2:27" x14ac:dyDescent="0.3">
      <c r="B49" s="52" t="s">
        <v>15</v>
      </c>
      <c r="C49" s="52">
        <f>X41</f>
        <v>420</v>
      </c>
      <c r="D49" s="52">
        <f t="shared" ref="D49:L49" si="9">Y41</f>
        <v>440</v>
      </c>
      <c r="E49" s="52">
        <f t="shared" si="9"/>
        <v>460</v>
      </c>
      <c r="F49" s="52">
        <f t="shared" si="9"/>
        <v>480</v>
      </c>
      <c r="G49" s="52">
        <f t="shared" si="9"/>
        <v>500</v>
      </c>
      <c r="H49" s="52">
        <f t="shared" si="9"/>
        <v>520</v>
      </c>
      <c r="I49" s="52">
        <f t="shared" si="9"/>
        <v>540</v>
      </c>
      <c r="J49" s="52">
        <f t="shared" si="9"/>
        <v>560</v>
      </c>
      <c r="K49" s="52">
        <f t="shared" si="9"/>
        <v>580</v>
      </c>
      <c r="L49" s="52">
        <f t="shared" si="9"/>
        <v>600</v>
      </c>
    </row>
    <row r="50" spans="2:27" x14ac:dyDescent="0.3">
      <c r="B50" s="17" t="b">
        <f>OR(Длина_отрезка&lt;ROUNDUP(Длина_лекала/40,2),Длина_отрезка&gt;=Длина_лекала,C47&gt;Кол_отрезков)</f>
        <v>0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43"/>
    </row>
    <row r="51" spans="2:27" x14ac:dyDescent="0.3">
      <c r="B51" s="46" t="s">
        <v>8</v>
      </c>
      <c r="C51" s="46">
        <f>AH39</f>
        <v>31</v>
      </c>
      <c r="D51" s="46">
        <f t="shared" ref="D51:L51" si="10">AI39</f>
        <v>32</v>
      </c>
      <c r="E51" s="46">
        <f t="shared" si="10"/>
        <v>33</v>
      </c>
      <c r="F51" s="46" t="str">
        <f t="shared" si="10"/>
        <v/>
      </c>
      <c r="G51" s="46" t="str">
        <f t="shared" si="10"/>
        <v/>
      </c>
      <c r="H51" s="46" t="str">
        <f t="shared" si="10"/>
        <v/>
      </c>
      <c r="I51" s="46" t="str">
        <f t="shared" si="10"/>
        <v/>
      </c>
      <c r="J51" s="46" t="str">
        <f t="shared" si="10"/>
        <v/>
      </c>
      <c r="K51" s="46" t="str">
        <f>AP39</f>
        <v/>
      </c>
      <c r="L51" s="46" t="str">
        <f t="shared" si="10"/>
        <v/>
      </c>
    </row>
    <row r="52" spans="2:27" x14ac:dyDescent="0.3">
      <c r="B52" s="46" t="s">
        <v>14</v>
      </c>
      <c r="C52" s="47">
        <f>AH40</f>
        <v>27.686202511897289</v>
      </c>
      <c r="D52" s="47">
        <f t="shared" ref="D52:L52" si="11">AI40</f>
        <v>25.677673852648503</v>
      </c>
      <c r="E52" s="47">
        <f t="shared" si="11"/>
        <v>25</v>
      </c>
      <c r="F52" s="47" t="str">
        <f t="shared" si="11"/>
        <v/>
      </c>
      <c r="G52" s="47" t="str">
        <f t="shared" si="11"/>
        <v/>
      </c>
      <c r="H52" s="47" t="str">
        <f t="shared" si="11"/>
        <v/>
      </c>
      <c r="I52" s="47" t="str">
        <f t="shared" si="11"/>
        <v/>
      </c>
      <c r="J52" s="47" t="str">
        <f t="shared" si="11"/>
        <v/>
      </c>
      <c r="K52" s="47" t="str">
        <f t="shared" si="11"/>
        <v/>
      </c>
      <c r="L52" s="47" t="str">
        <f t="shared" si="11"/>
        <v/>
      </c>
    </row>
    <row r="53" spans="2:27" x14ac:dyDescent="0.3">
      <c r="B53" s="52" t="s">
        <v>15</v>
      </c>
      <c r="C53" s="52">
        <f>AH41</f>
        <v>620</v>
      </c>
      <c r="D53" s="52">
        <f t="shared" ref="D53:L53" si="12">AI41</f>
        <v>640</v>
      </c>
      <c r="E53" s="52">
        <f t="shared" si="12"/>
        <v>650.30967929308713</v>
      </c>
      <c r="F53" s="52" t="str">
        <f t="shared" si="12"/>
        <v/>
      </c>
      <c r="G53" s="52" t="str">
        <f t="shared" si="12"/>
        <v/>
      </c>
      <c r="H53" s="52" t="str">
        <f t="shared" si="12"/>
        <v/>
      </c>
      <c r="I53" s="52" t="str">
        <f t="shared" si="12"/>
        <v/>
      </c>
      <c r="J53" s="52" t="str">
        <f t="shared" si="12"/>
        <v/>
      </c>
      <c r="K53" s="52" t="str">
        <f t="shared" si="12"/>
        <v/>
      </c>
      <c r="L53" s="52" t="str">
        <f t="shared" si="12"/>
        <v/>
      </c>
    </row>
    <row r="54" spans="2:27" x14ac:dyDescent="0.3">
      <c r="B54" s="17" t="b">
        <f>OR(Длина_отрезка&lt;ROUNDUP(Длина_лекала/40,2),Длина_отрезка&gt;=Длина_лекала,C51&gt;Кол_отрезков)</f>
        <v>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43"/>
    </row>
    <row r="59" spans="2:27" s="2" customFormat="1" x14ac:dyDescent="0.3"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2:27" s="2" customFormat="1" x14ac:dyDescent="0.3"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2:27" s="2" customFormat="1" x14ac:dyDescent="0.3"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2:27" s="2" customFormat="1" x14ac:dyDescent="0.3"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2:27" s="2" customFormat="1" x14ac:dyDescent="0.3"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2:27" s="2" customFormat="1" x14ac:dyDescent="0.3"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2:27" s="2" customFormat="1" x14ac:dyDescent="0.3"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2:27" s="2" customFormat="1" x14ac:dyDescent="0.3"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2:27" s="2" customFormat="1" x14ac:dyDescent="0.3"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2:27" s="2" customFormat="1" x14ac:dyDescent="0.3"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2:27" s="2" customFormat="1" x14ac:dyDescent="0.3"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2:27" s="2" customFormat="1" x14ac:dyDescent="0.3"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2:27" s="2" customFormat="1" x14ac:dyDescent="0.3"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2:27" s="2" customFormat="1" x14ac:dyDescent="0.3"/>
    <row r="73" spans="2:27" s="2" customFormat="1" x14ac:dyDescent="0.3"/>
    <row r="74" spans="2:27" s="2" customFormat="1" x14ac:dyDescent="0.3">
      <c r="B74" s="28"/>
    </row>
    <row r="75" spans="2:27" s="2" customFormat="1" x14ac:dyDescent="0.3"/>
    <row r="76" spans="2:27" s="2" customFormat="1" x14ac:dyDescent="0.3"/>
    <row r="77" spans="2:27" s="2" customFormat="1" x14ac:dyDescent="0.3"/>
    <row r="78" spans="2:27" s="2" customFormat="1" x14ac:dyDescent="0.3"/>
    <row r="79" spans="2:27" s="2" customFormat="1" ht="15.6" x14ac:dyDescent="0.3">
      <c r="B79" s="31" t="s">
        <v>36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2:27" s="2" customFormat="1" x14ac:dyDescent="0.3"/>
    <row r="81" spans="3:15" s="2" customFormat="1" x14ac:dyDescent="0.3"/>
    <row r="82" spans="3:15" s="2" customFormat="1" x14ac:dyDescent="0.3"/>
    <row r="83" spans="3:15" s="2" customFormat="1" x14ac:dyDescent="0.3"/>
    <row r="84" spans="3:15" s="2" customFormat="1" x14ac:dyDescent="0.3"/>
    <row r="85" spans="3:15" s="2" customFormat="1" x14ac:dyDescent="0.3"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</row>
    <row r="86" spans="3:15" s="2" customFormat="1" x14ac:dyDescent="0.3"/>
    <row r="87" spans="3:15" s="2" customFormat="1" x14ac:dyDescent="0.3"/>
    <row r="88" spans="3:15" s="7" customFormat="1" x14ac:dyDescent="0.3">
      <c r="J88"/>
      <c r="K88"/>
      <c r="L88"/>
      <c r="M88"/>
      <c r="N88"/>
      <c r="O88"/>
    </row>
    <row r="89" spans="3:15" s="7" customFormat="1" x14ac:dyDescent="0.3">
      <c r="J89"/>
      <c r="K89"/>
      <c r="L89"/>
      <c r="M89"/>
      <c r="N89"/>
      <c r="O89"/>
    </row>
    <row r="103" spans="1:15" x14ac:dyDescent="0.3">
      <c r="O103" s="2"/>
    </row>
    <row r="111" spans="1:15" x14ac:dyDescent="0.3">
      <c r="A111" s="2"/>
      <c r="B111" s="78" t="s">
        <v>35</v>
      </c>
      <c r="C111" s="78"/>
      <c r="D111" s="79" t="s">
        <v>41</v>
      </c>
      <c r="E111" s="79"/>
      <c r="F111" s="79"/>
      <c r="G111" s="2"/>
      <c r="H111" s="80" t="s">
        <v>42</v>
      </c>
      <c r="I111" s="80"/>
      <c r="J111" s="80"/>
      <c r="K111" s="80"/>
      <c r="L111" s="80"/>
      <c r="M111" s="80"/>
      <c r="N111" s="80"/>
    </row>
    <row r="113" spans="1:16" ht="16.2" x14ac:dyDescent="0.3">
      <c r="A113" s="33"/>
      <c r="B113" s="34" t="s">
        <v>12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6" spans="1:16" x14ac:dyDescent="0.3">
      <c r="H116" s="49"/>
    </row>
  </sheetData>
  <sheetProtection algorithmName="SHA-512" hashValue="+c/2TrK1iILZdlH8QGYCfaLFQqc8qLjGGEP+vTt0ZdEe8wZj0pHI3mli761bIJz0UzDrFrSec4uQz2joO8LytA==" saltValue="hnMVyQ9eV5mATZmJaxNhPA==" spinCount="100000" sheet="1" selectLockedCells="1"/>
  <mergeCells count="34">
    <mergeCell ref="E36:F36"/>
    <mergeCell ref="E37:F37"/>
    <mergeCell ref="L32:O32"/>
    <mergeCell ref="E35:G35"/>
    <mergeCell ref="L34:N34"/>
    <mergeCell ref="L35:N35"/>
    <mergeCell ref="L33:O33"/>
    <mergeCell ref="B111:C111"/>
    <mergeCell ref="D111:F111"/>
    <mergeCell ref="H111:N111"/>
    <mergeCell ref="L8:N8"/>
    <mergeCell ref="L9:N9"/>
    <mergeCell ref="L23:N23"/>
    <mergeCell ref="L15:O15"/>
    <mergeCell ref="L16:O16"/>
    <mergeCell ref="L17:N17"/>
    <mergeCell ref="L18:N18"/>
    <mergeCell ref="L19:N19"/>
    <mergeCell ref="B1:O2"/>
    <mergeCell ref="L4:O4"/>
    <mergeCell ref="L5:O5"/>
    <mergeCell ref="L6:N6"/>
    <mergeCell ref="L7:N7"/>
    <mergeCell ref="L10:N10"/>
    <mergeCell ref="P10:R10"/>
    <mergeCell ref="L30:M30"/>
    <mergeCell ref="L29:M29"/>
    <mergeCell ref="L12:O13"/>
    <mergeCell ref="L22:N22"/>
    <mergeCell ref="L20:N20"/>
    <mergeCell ref="L21:N21"/>
    <mergeCell ref="J27:Q27"/>
    <mergeCell ref="L24:N24"/>
    <mergeCell ref="L25:N25"/>
  </mergeCells>
  <conditionalFormatting sqref="B59:B71">
    <cfRule type="expression" dxfId="65" priority="296" stopIfTrue="1">
      <formula>$O$35&lt;13</formula>
    </cfRule>
  </conditionalFormatting>
  <conditionalFormatting sqref="B43:C45">
    <cfRule type="expression" dxfId="64" priority="33">
      <formula>Кол_отрезков&gt;10</formula>
    </cfRule>
  </conditionalFormatting>
  <conditionalFormatting sqref="B47:C49">
    <cfRule type="expression" dxfId="63" priority="21">
      <formula>Кол_отрезков&gt;20</formula>
    </cfRule>
  </conditionalFormatting>
  <conditionalFormatting sqref="B51:C53">
    <cfRule type="expression" dxfId="62" priority="10">
      <formula>Кол_отрезков&gt;30</formula>
    </cfRule>
  </conditionalFormatting>
  <conditionalFormatting sqref="B39:D41">
    <cfRule type="expression" dxfId="61" priority="56">
      <formula>Кол_отрезков&gt;0</formula>
    </cfRule>
  </conditionalFormatting>
  <conditionalFormatting sqref="D43:D45">
    <cfRule type="expression" dxfId="60" priority="32">
      <formula>Кол_отрезков&gt;11</formula>
    </cfRule>
  </conditionalFormatting>
  <conditionalFormatting sqref="D47:D49">
    <cfRule type="expression" dxfId="59" priority="20">
      <formula>Кол_отрезков&gt;21</formula>
    </cfRule>
  </conditionalFormatting>
  <conditionalFormatting sqref="D51:D53">
    <cfRule type="expression" dxfId="58" priority="9">
      <formula>Кол_отрезков&gt;31</formula>
    </cfRule>
  </conditionalFormatting>
  <conditionalFormatting sqref="E36:E37">
    <cfRule type="expression" dxfId="57" priority="230" stopIfTrue="1">
      <formula>($K$19=0)</formula>
    </cfRule>
  </conditionalFormatting>
  <conditionalFormatting sqref="E39:E41">
    <cfRule type="expression" dxfId="56" priority="55">
      <formula>Кол_отрезков&gt;1</formula>
    </cfRule>
  </conditionalFormatting>
  <conditionalFormatting sqref="E43:E45">
    <cfRule type="expression" dxfId="55" priority="31">
      <formula>Кол_отрезков&gt;12</formula>
    </cfRule>
  </conditionalFormatting>
  <conditionalFormatting sqref="E47:E49">
    <cfRule type="expression" dxfId="54" priority="19">
      <formula>Кол_отрезков&gt;22</formula>
    </cfRule>
  </conditionalFormatting>
  <conditionalFormatting sqref="E51:E53">
    <cfRule type="expression" dxfId="53" priority="8">
      <formula>Кол_отрезков&gt;32</formula>
    </cfRule>
  </conditionalFormatting>
  <conditionalFormatting sqref="E35:G35">
    <cfRule type="expression" dxfId="52" priority="229" stopIfTrue="1">
      <formula>($K$19=0)</formula>
    </cfRule>
  </conditionalFormatting>
  <conditionalFormatting sqref="E35:G37">
    <cfRule type="expression" dxfId="51" priority="219" stopIfTrue="1">
      <formula>($K$19=0)</formula>
    </cfRule>
  </conditionalFormatting>
  <conditionalFormatting sqref="F39:F41">
    <cfRule type="expression" dxfId="50" priority="54">
      <formula>Кол_отрезков&gt;2</formula>
    </cfRule>
  </conditionalFormatting>
  <conditionalFormatting sqref="F43:F45">
    <cfRule type="expression" dxfId="49" priority="30">
      <formula>Кол_отрезков&gt;13</formula>
    </cfRule>
  </conditionalFormatting>
  <conditionalFormatting sqref="F47:F49">
    <cfRule type="expression" dxfId="48" priority="18">
      <formula>Кол_отрезков&gt;23</formula>
    </cfRule>
  </conditionalFormatting>
  <conditionalFormatting sqref="F51:F53">
    <cfRule type="expression" dxfId="47" priority="7">
      <formula>Кол_отрезков&gt;33</formula>
    </cfRule>
  </conditionalFormatting>
  <conditionalFormatting sqref="G36:G37">
    <cfRule type="expression" dxfId="46" priority="220" stopIfTrue="1">
      <formula>($K$19=0)</formula>
    </cfRule>
  </conditionalFormatting>
  <conditionalFormatting sqref="G39:G41">
    <cfRule type="expression" dxfId="45" priority="53">
      <formula>Кол_отрезков&gt;3</formula>
    </cfRule>
  </conditionalFormatting>
  <conditionalFormatting sqref="G43:G45">
    <cfRule type="expression" dxfId="44" priority="29">
      <formula>Кол_отрезков&gt;14</formula>
    </cfRule>
  </conditionalFormatting>
  <conditionalFormatting sqref="G47:G49">
    <cfRule type="expression" dxfId="43" priority="17">
      <formula>Кол_отрезков&gt;24</formula>
    </cfRule>
  </conditionalFormatting>
  <conditionalFormatting sqref="G51:G53">
    <cfRule type="expression" dxfId="42" priority="6">
      <formula>Кол_отрезков&gt;34</formula>
    </cfRule>
  </conditionalFormatting>
  <conditionalFormatting sqref="H39:H41">
    <cfRule type="expression" dxfId="41" priority="52">
      <formula>Кол_отрезков&gt;4</formula>
    </cfRule>
  </conditionalFormatting>
  <conditionalFormatting sqref="H43:H45">
    <cfRule type="expression" dxfId="40" priority="28">
      <formula>Кол_отрезков&gt;15</formula>
    </cfRule>
  </conditionalFormatting>
  <conditionalFormatting sqref="H47:H49">
    <cfRule type="expression" dxfId="39" priority="16">
      <formula>Кол_отрезков&gt;25</formula>
    </cfRule>
  </conditionalFormatting>
  <conditionalFormatting sqref="H51:H53">
    <cfRule type="expression" dxfId="38" priority="5">
      <formula>Кол_отрезков&gt;35</formula>
    </cfRule>
  </conditionalFormatting>
  <conditionalFormatting sqref="I39:I41">
    <cfRule type="expression" dxfId="37" priority="51">
      <formula>Кол_отрезков&gt;5</formula>
    </cfRule>
  </conditionalFormatting>
  <conditionalFormatting sqref="I43:I45">
    <cfRule type="expression" dxfId="36" priority="27">
      <formula>Кол_отрезков&gt;16</formula>
    </cfRule>
  </conditionalFormatting>
  <conditionalFormatting sqref="I47:I49">
    <cfRule type="expression" dxfId="35" priority="15">
      <formula>Кол_отрезков&gt;26</formula>
    </cfRule>
  </conditionalFormatting>
  <conditionalFormatting sqref="I51:I53">
    <cfRule type="expression" dxfId="34" priority="4">
      <formula>Кол_отрезков&gt;36</formula>
    </cfRule>
  </conditionalFormatting>
  <conditionalFormatting sqref="J39:J41">
    <cfRule type="expression" dxfId="33" priority="50">
      <formula>Кол_отрезков&gt;6</formula>
    </cfRule>
  </conditionalFormatting>
  <conditionalFormatting sqref="J43:J45">
    <cfRule type="expression" dxfId="32" priority="26">
      <formula>Кол_отрезков&gt;17</formula>
    </cfRule>
  </conditionalFormatting>
  <conditionalFormatting sqref="J47:J49">
    <cfRule type="expression" dxfId="31" priority="14">
      <formula>Кол_отрезков&gt;27</formula>
    </cfRule>
  </conditionalFormatting>
  <conditionalFormatting sqref="J51:J53">
    <cfRule type="expression" dxfId="30" priority="3">
      <formula>Кол_отрезков&gt;37</formula>
    </cfRule>
  </conditionalFormatting>
  <conditionalFormatting sqref="J27:Q27">
    <cfRule type="expression" dxfId="29" priority="223" stopIfTrue="1">
      <formula>($K$19=0)</formula>
    </cfRule>
  </conditionalFormatting>
  <conditionalFormatting sqref="K39:K41">
    <cfRule type="expression" dxfId="28" priority="49">
      <formula>Кол_отрезков&gt;7</formula>
    </cfRule>
  </conditionalFormatting>
  <conditionalFormatting sqref="K43:K45">
    <cfRule type="expression" dxfId="27" priority="25">
      <formula>Кол_отрезков&gt;18</formula>
    </cfRule>
  </conditionalFormatting>
  <conditionalFormatting sqref="K47:K49">
    <cfRule type="expression" dxfId="26" priority="13">
      <formula>Кол_отрезков&gt;28</formula>
    </cfRule>
  </conditionalFormatting>
  <conditionalFormatting sqref="K51:K53">
    <cfRule type="expression" dxfId="25" priority="2">
      <formula>Кол_отрезков&gt;38</formula>
    </cfRule>
  </conditionalFormatting>
  <conditionalFormatting sqref="L39:L41">
    <cfRule type="expression" dxfId="24" priority="48">
      <formula>Кол_отрезков&gt;8</formula>
    </cfRule>
  </conditionalFormatting>
  <conditionalFormatting sqref="L43:L45">
    <cfRule type="expression" dxfId="23" priority="24">
      <formula>Кол_отрезков&gt;19</formula>
    </cfRule>
  </conditionalFormatting>
  <conditionalFormatting sqref="L47:L49">
    <cfRule type="expression" dxfId="22" priority="12">
      <formula>Кол_отрезков&gt;29</formula>
    </cfRule>
  </conditionalFormatting>
  <conditionalFormatting sqref="L51:L53">
    <cfRule type="expression" dxfId="21" priority="1">
      <formula>Кол_отрезков&gt;39</formula>
    </cfRule>
  </conditionalFormatting>
  <conditionalFormatting sqref="L10:N10">
    <cfRule type="expression" dxfId="20" priority="232" stopIfTrue="1">
      <formula>($K$19=0)</formula>
    </cfRule>
  </conditionalFormatting>
  <conditionalFormatting sqref="L35:N35">
    <cfRule type="expression" dxfId="19" priority="225" stopIfTrue="1">
      <formula>($K$19=0)</formula>
    </cfRule>
  </conditionalFormatting>
  <conditionalFormatting sqref="L15:O15">
    <cfRule type="expression" dxfId="18" priority="246" stopIfTrue="1">
      <formula>($K$19=0)</formula>
    </cfRule>
  </conditionalFormatting>
  <conditionalFormatting sqref="L16:O16">
    <cfRule type="expression" dxfId="17" priority="244" stopIfTrue="1">
      <formula>($K$19=0)</formula>
    </cfRule>
  </conditionalFormatting>
  <conditionalFormatting sqref="L17:O18">
    <cfRule type="expression" dxfId="16" priority="241" stopIfTrue="1">
      <formula>($K$19=0)</formula>
    </cfRule>
  </conditionalFormatting>
  <conditionalFormatting sqref="L19:O19">
    <cfRule type="expression" dxfId="15" priority="221" stopIfTrue="1">
      <formula>($K$19=0)</formula>
    </cfRule>
  </conditionalFormatting>
  <conditionalFormatting sqref="L20:O25">
    <cfRule type="expression" dxfId="14" priority="235" stopIfTrue="1">
      <formula>($K$19=0)</formula>
    </cfRule>
  </conditionalFormatting>
  <conditionalFormatting sqref="L29:O30">
    <cfRule type="expression" dxfId="13" priority="222" stopIfTrue="1">
      <formula>($K$19=0)</formula>
    </cfRule>
  </conditionalFormatting>
  <conditionalFormatting sqref="L32:O32">
    <cfRule type="expression" dxfId="12" priority="218" stopIfTrue="1">
      <formula>($K$19=0)</formula>
    </cfRule>
  </conditionalFormatting>
  <conditionalFormatting sqref="L33:O33">
    <cfRule type="expression" dxfId="11" priority="243" stopIfTrue="1">
      <formula>($K$19=0)</formula>
    </cfRule>
  </conditionalFormatting>
  <conditionalFormatting sqref="L34:O34">
    <cfRule type="expression" dxfId="10" priority="233" stopIfTrue="1">
      <formula>($K$19=0)</formula>
    </cfRule>
  </conditionalFormatting>
  <conditionalFormatting sqref="M39:M41">
    <cfRule type="expression" dxfId="9" priority="34">
      <formula>Кол_отрезков&gt;9</formula>
    </cfRule>
  </conditionalFormatting>
  <conditionalFormatting sqref="N39:AQ40">
    <cfRule type="expression" dxfId="8" priority="107">
      <formula>$D$38</formula>
    </cfRule>
  </conditionalFormatting>
  <conditionalFormatting sqref="N41:AQ41">
    <cfRule type="expression" dxfId="7" priority="109">
      <formula>$F$38</formula>
    </cfRule>
  </conditionalFormatting>
  <conditionalFormatting sqref="O59:O71">
    <cfRule type="expression" dxfId="6" priority="293" stopIfTrue="1">
      <formula>$O59&gt;$O$35</formula>
    </cfRule>
  </conditionalFormatting>
  <conditionalFormatting sqref="P10:R10">
    <cfRule type="expression" dxfId="5" priority="58">
      <formula>OR($O$10&lt;$P$9,$O$10&gt;$Q$9)</formula>
    </cfRule>
  </conditionalFormatting>
  <conditionalFormatting sqref="P35:R35">
    <cfRule type="expression" dxfId="4" priority="226" stopIfTrue="1">
      <formula>($K$19=0)</formula>
    </cfRule>
  </conditionalFormatting>
  <conditionalFormatting sqref="P43:AA43">
    <cfRule type="expression" dxfId="3" priority="288" stopIfTrue="1">
      <formula>O87="  Все права на использование программы принадлежат Ш и К0  "</formula>
    </cfRule>
  </conditionalFormatting>
  <conditionalFormatting sqref="P44:AA44">
    <cfRule type="expression" dxfId="2" priority="286" stopIfTrue="1">
      <formula>O87="  Все права на использование программы принадлежат Ш и К0  "</formula>
    </cfRule>
  </conditionalFormatting>
  <conditionalFormatting sqref="P45:AA45">
    <cfRule type="expression" dxfId="1" priority="281" stopIfTrue="1">
      <formula>O87="  Все права на использование программы принадлежат Ш и К0  "</formula>
    </cfRule>
  </conditionalFormatting>
  <conditionalFormatting sqref="P59:AA71">
    <cfRule type="expression" dxfId="0" priority="276" stopIfTrue="1">
      <formula>O93="  Все права на использование программы принадлежат Ш и К0  "</formula>
    </cfRule>
  </conditionalFormatting>
  <dataValidations count="8">
    <dataValidation type="decimal" operator="greaterThan" allowBlank="1" showInputMessage="1" showErrorMessage="1" errorTitle="Опомнитесь !!!" error="Не бывает труб с нулевым диаметром!" sqref="O6" xr:uid="{00000000-0002-0000-0000-000000000000}">
      <formula1>0</formula1>
    </dataValidation>
    <dataValidation type="decimal" operator="greaterThanOrEqual" showInputMessage="1" showErrorMessage="1" errorTitle="Опомнитесь !!!" error="Радиус отвода должен быть больше или равен половине D тр_наружный  !" sqref="O18 N29" xr:uid="{00000000-0002-0000-0000-000001000000}">
      <formula1>N17/2</formula1>
    </dataValidation>
    <dataValidation type="list" allowBlank="1" showInputMessage="1" showErrorMessage="1" sqref="O29:O30" xr:uid="{00000000-0002-0000-0000-000002000000}">
      <formula1>$Q$18:$Q$19</formula1>
    </dataValidation>
    <dataValidation type="custom" allowBlank="1" showInputMessage="1" showErrorMessage="1" errorTitle="Сосредоточтесь!" error="Вводимое значение должно быть от 0 и до длины лекала." sqref="G36" xr:uid="{00000000-0002-0000-0000-000003000000}">
      <formula1>AND(G36&gt;=0,G36&lt;=O34)</formula1>
    </dataValidation>
    <dataValidation type="decimal" operator="lessThan" allowBlank="1" showInputMessage="1" showErrorMessage="1" errorTitle="Внимание!!!" error="Длина наименьшей образующей не может быть больше или равна длине наибольшей образующей!" sqref="O8" xr:uid="{00000000-0002-0000-0000-000004000000}">
      <formula1>O7</formula1>
    </dataValidation>
    <dataValidation type="decimal" operator="greaterThanOrEqual" allowBlank="1" showInputMessage="1" showErrorMessage="1" errorTitle="Внимание!!!" error="Проверьте введённые данные! Угол отвода не может быть больше 360градусов (тор)." sqref="O19" xr:uid="{00000000-0002-0000-0000-000005000000}">
      <formula1>360</formula1>
    </dataValidation>
    <dataValidation type="custom" operator="greaterThan" allowBlank="1" showInputMessage="1" showErrorMessage="1" errorTitle="Внимание!!!" error="." sqref="O11" xr:uid="{00000000-0002-0000-0000-000006000000}">
      <formula1>O19&gt;360</formula1>
    </dataValidation>
    <dataValidation type="decimal" operator="greaterThan" allowBlank="1" showInputMessage="1" showErrorMessage="1" errorTitle="Внимание!!!" error="Длина большей образующей должна быть больше длины меньшей образующей." sqref="O7" xr:uid="{00000000-0002-0000-0000-000007000000}">
      <formula1>O8</formula1>
    </dataValidation>
  </dataValidations>
  <hyperlinks>
    <hyperlink ref="D111:F111" r:id="rId1" tooltip="Переход в групповой чат. Откройте единый чат." display="https://t.me/Pipetemplates_Admin" xr:uid="{167FA0E9-9C7A-4F92-9070-A80D618F9118}"/>
    <hyperlink ref="H111:N111" r:id="rId2" tooltip="Переход на страницу с описанием таблицы" display="Подробности на сайте https://pipetemplates.ru/izdelij-iz-trub/sdelat-svarnoy-otvod-kopiya.php" xr:uid="{DA617EAB-C240-418A-A0DD-7250841A9487}"/>
  </hyperlinks>
  <pageMargins left="0.7" right="0.7" top="0.75" bottom="0.75" header="0.3" footer="0.3"/>
  <pageSetup paperSize="9" orientation="portrait" r:id="rId3"/>
  <ignoredErrors>
    <ignoredError sqref="N29:N30" unlockedFormula="1"/>
    <ignoredError sqref="E39" formula="1"/>
  </ignoredErrors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Отвод сварной по образцу</vt:lpstr>
      <vt:lpstr>D_тр_наружный</vt:lpstr>
      <vt:lpstr>h_образующ</vt:lpstr>
      <vt:lpstr>H_образующая</vt:lpstr>
      <vt:lpstr>h2_образующ</vt:lpstr>
      <vt:lpstr>H2_образующая</vt:lpstr>
      <vt:lpstr>Длина_лекала</vt:lpstr>
      <vt:lpstr>Длина_отрезка</vt:lpstr>
      <vt:lpstr>Кол_отрезков</vt:lpstr>
      <vt:lpstr>Проверка_угла</vt:lpstr>
      <vt:lpstr>Радиус_отвода</vt:lpstr>
      <vt:lpstr>'Отвод сварной по образцу'!Радиус_угол</vt:lpstr>
      <vt:lpstr>Угол</vt:lpstr>
      <vt:lpstr>Угол_кр_полузвена</vt:lpstr>
      <vt:lpstr>Угол_отвода</vt:lpstr>
      <vt:lpstr>Число_звеньев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FB 10 1945</cp:lastModifiedBy>
  <dcterms:created xsi:type="dcterms:W3CDTF">2006-09-28T05:33:49Z</dcterms:created>
  <dcterms:modified xsi:type="dcterms:W3CDTF">2025-04-01T17:39:22Z</dcterms:modified>
</cp:coreProperties>
</file>